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1.253.12\Contabilidad\Fiorella Vergara\CNV\Año 2020 CNV\2-Junio 2020\"/>
    </mc:Choice>
  </mc:AlternateContent>
  <bookViews>
    <workbookView xWindow="0" yWindow="0" windowWidth="20490" windowHeight="7320" tabRatio="838" firstSheet="2" activeTab="2"/>
  </bookViews>
  <sheets>
    <sheet name="Encabezamiento" sheetId="33" state="hidden" r:id="rId1"/>
    <sheet name="control de cuadros de notas" sheetId="53" state="hidden" r:id="rId2"/>
    <sheet name="Anexo B Composición Accionaria" sheetId="71" r:id="rId3"/>
  </sheets>
  <definedNames>
    <definedName name="_xlnm._FilterDatabase" localSheetId="2" hidden="1">'Anexo B Composición Accionaria'!$A$125:$I$125</definedName>
    <definedName name="_xlnm.Print_Area" localSheetId="0">Encabezamiento!$B$2:$I$58</definedName>
  </definedNames>
  <calcPr calcId="162913"/>
</workbook>
</file>

<file path=xl/calcChain.xml><?xml version="1.0" encoding="utf-8"?>
<calcChain xmlns="http://schemas.openxmlformats.org/spreadsheetml/2006/main">
  <c r="J130" i="71" l="1"/>
  <c r="H138" i="71"/>
  <c r="J142" i="71" l="1"/>
  <c r="J153" i="71"/>
  <c r="J149" i="71"/>
  <c r="H136" i="71"/>
  <c r="G136" i="71"/>
  <c r="H155" i="71"/>
  <c r="G155" i="71"/>
  <c r="H145" i="71"/>
  <c r="G145" i="71"/>
  <c r="H135" i="71"/>
  <c r="H134" i="71"/>
  <c r="H150" i="71"/>
  <c r="H144" i="71"/>
  <c r="H154" i="71"/>
  <c r="G154" i="71"/>
  <c r="H133" i="71"/>
  <c r="G133" i="71"/>
  <c r="H132" i="71"/>
  <c r="G132" i="71"/>
  <c r="H153" i="71"/>
  <c r="G153" i="71"/>
  <c r="H143" i="71"/>
  <c r="G143" i="71"/>
  <c r="H142" i="71"/>
  <c r="E140" i="71"/>
  <c r="H137" i="71"/>
  <c r="H148" i="71"/>
  <c r="H147" i="71"/>
  <c r="H146" i="71"/>
  <c r="G152" i="71"/>
  <c r="G127" i="71"/>
  <c r="G126" i="71"/>
  <c r="G151" i="71"/>
  <c r="G139" i="71"/>
  <c r="H119" i="71" l="1"/>
  <c r="G119" i="71"/>
  <c r="H118" i="71"/>
  <c r="G118" i="71"/>
  <c r="H117" i="71"/>
  <c r="G117" i="71"/>
  <c r="H116" i="71"/>
  <c r="H115" i="71"/>
  <c r="H114" i="71"/>
  <c r="H113" i="71"/>
  <c r="H112" i="71"/>
  <c r="H111" i="71"/>
  <c r="H110" i="71"/>
  <c r="H109" i="71"/>
  <c r="G109" i="71"/>
  <c r="H108" i="71"/>
  <c r="G108" i="71"/>
  <c r="H107" i="71"/>
  <c r="G107" i="71"/>
  <c r="H106" i="71"/>
  <c r="G106" i="71"/>
  <c r="H105" i="71"/>
  <c r="G105" i="71"/>
  <c r="H104" i="71"/>
  <c r="E100" i="71"/>
  <c r="H97" i="71"/>
  <c r="H96" i="71"/>
  <c r="H95" i="71"/>
  <c r="H94" i="71"/>
  <c r="G78" i="71"/>
  <c r="G77" i="71"/>
  <c r="G76" i="71"/>
  <c r="G75" i="71"/>
  <c r="A75" i="7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G74" i="71"/>
  <c r="K18" i="71" l="1"/>
  <c r="E120" i="71" l="1"/>
  <c r="H67" i="71"/>
  <c r="G67" i="71"/>
  <c r="H66" i="71"/>
  <c r="G66" i="71"/>
  <c r="H65" i="71"/>
  <c r="G65" i="71"/>
  <c r="H64" i="71"/>
  <c r="H63" i="71"/>
  <c r="H62" i="71"/>
  <c r="H61" i="71"/>
  <c r="H60" i="71"/>
  <c r="H59" i="71"/>
  <c r="H58" i="71"/>
  <c r="H57" i="71"/>
  <c r="G57" i="71"/>
  <c r="H56" i="71"/>
  <c r="G56" i="71"/>
  <c r="H55" i="71"/>
  <c r="G55" i="71"/>
  <c r="H54" i="71"/>
  <c r="G54" i="71"/>
  <c r="H53" i="71"/>
  <c r="G53" i="71"/>
  <c r="H52" i="71"/>
  <c r="E48" i="71"/>
  <c r="E68" i="71" s="1"/>
  <c r="H45" i="71"/>
  <c r="H44" i="71"/>
  <c r="H43" i="71"/>
  <c r="H42" i="71"/>
  <c r="G26" i="71"/>
  <c r="G25" i="71"/>
  <c r="G24" i="71"/>
  <c r="G23" i="71"/>
  <c r="A23" i="71"/>
  <c r="G22" i="71"/>
  <c r="G120" i="71" l="1"/>
  <c r="H120" i="71"/>
  <c r="H68" i="71"/>
  <c r="G68" i="71"/>
  <c r="I62" i="71" l="1"/>
  <c r="I95" i="71"/>
  <c r="I79" i="71"/>
  <c r="I113" i="71"/>
  <c r="I107" i="71"/>
  <c r="I74" i="71"/>
  <c r="I109" i="71"/>
  <c r="I118" i="71"/>
  <c r="I76" i="71"/>
  <c r="I78" i="71"/>
  <c r="I117" i="71"/>
  <c r="I116" i="71"/>
  <c r="I98" i="71"/>
  <c r="I88" i="71"/>
  <c r="I89" i="71"/>
  <c r="I90" i="71"/>
  <c r="I83" i="71"/>
  <c r="I75" i="71"/>
  <c r="I110" i="71"/>
  <c r="I119" i="71"/>
  <c r="I101" i="71"/>
  <c r="I92" i="71"/>
  <c r="I93" i="71"/>
  <c r="I97" i="71"/>
  <c r="I115" i="71"/>
  <c r="I112" i="71"/>
  <c r="I96" i="71"/>
  <c r="I87" i="71"/>
  <c r="I104" i="71"/>
  <c r="I80" i="71"/>
  <c r="I99" i="71"/>
  <c r="I81" i="71"/>
  <c r="I103" i="71"/>
  <c r="I82" i="71"/>
  <c r="I100" i="71"/>
  <c r="I94" i="71"/>
  <c r="I114" i="71"/>
  <c r="I111" i="71"/>
  <c r="I77" i="71"/>
  <c r="I91" i="71"/>
  <c r="I108" i="71"/>
  <c r="I84" i="71"/>
  <c r="I102" i="71"/>
  <c r="I85" i="71"/>
  <c r="I106" i="71"/>
  <c r="I86" i="71"/>
  <c r="I105" i="71"/>
  <c r="I66" i="71"/>
  <c r="I51" i="71"/>
  <c r="I49" i="71"/>
  <c r="I23" i="71"/>
  <c r="I61" i="71"/>
  <c r="I57" i="71"/>
  <c r="I56" i="71"/>
  <c r="I55" i="71"/>
  <c r="I54" i="71"/>
  <c r="I53" i="71"/>
  <c r="I52" i="71"/>
  <c r="I47" i="71"/>
  <c r="I50" i="71"/>
  <c r="I48" i="71"/>
  <c r="I25" i="71"/>
  <c r="I63" i="71"/>
  <c r="I59" i="71"/>
  <c r="I46" i="71"/>
  <c r="I43" i="71"/>
  <c r="I40" i="71"/>
  <c r="I36" i="71"/>
  <c r="I32" i="71"/>
  <c r="I28" i="71"/>
  <c r="I39" i="71"/>
  <c r="I35" i="71"/>
  <c r="I31" i="71"/>
  <c r="I27" i="71"/>
  <c r="I38" i="71"/>
  <c r="I34" i="71"/>
  <c r="I30" i="71"/>
  <c r="I26" i="71"/>
  <c r="I24" i="71"/>
  <c r="I45" i="71"/>
  <c r="I41" i="71"/>
  <c r="I37" i="71"/>
  <c r="I33" i="71"/>
  <c r="I29" i="71"/>
  <c r="I22" i="71"/>
  <c r="I64" i="71"/>
  <c r="I58" i="71"/>
  <c r="I60" i="71"/>
  <c r="I67" i="71"/>
  <c r="I44" i="71"/>
  <c r="I65" i="71"/>
  <c r="I42" i="71"/>
  <c r="I120" i="71" l="1"/>
  <c r="I68" i="71"/>
  <c r="E223" i="53" l="1"/>
  <c r="C295" i="53"/>
  <c r="C294" i="53"/>
  <c r="C278" i="53"/>
  <c r="C266" i="53"/>
  <c r="C257" i="53"/>
  <c r="E246" i="53"/>
  <c r="C246" i="53"/>
  <c r="E233" i="53"/>
  <c r="C233" i="53"/>
  <c r="C223" i="53"/>
  <c r="E210" i="53"/>
  <c r="C210" i="53"/>
  <c r="E187" i="53"/>
  <c r="D187" i="53"/>
  <c r="C187" i="53"/>
  <c r="G170" i="53"/>
  <c r="G163" i="53"/>
  <c r="D163" i="53"/>
  <c r="F171" i="53"/>
  <c r="C171" i="53"/>
  <c r="E160" i="53"/>
  <c r="C160" i="53"/>
  <c r="E132" i="53"/>
  <c r="C132" i="53"/>
  <c r="F121" i="53"/>
  <c r="D121" i="53"/>
  <c r="F130" i="53"/>
  <c r="D130" i="53"/>
  <c r="E112" i="53"/>
  <c r="C112" i="53"/>
  <c r="F111" i="53"/>
  <c r="D111" i="53"/>
  <c r="F108" i="53"/>
  <c r="D108" i="53"/>
  <c r="D105" i="53"/>
  <c r="F105" i="53"/>
  <c r="F102" i="53"/>
  <c r="D102" i="53"/>
  <c r="C96" i="53"/>
  <c r="E84" i="53"/>
  <c r="C84" i="53"/>
  <c r="F42" i="53"/>
  <c r="D42" i="53"/>
  <c r="F38" i="53"/>
  <c r="D38" i="53"/>
  <c r="F68" i="53"/>
  <c r="D68" i="53"/>
  <c r="F54" i="53"/>
  <c r="D54" i="53"/>
  <c r="D58" i="53"/>
  <c r="F58" i="53"/>
  <c r="F65" i="53"/>
  <c r="D65" i="53"/>
  <c r="E69" i="53"/>
  <c r="C69" i="53"/>
  <c r="F30" i="53"/>
  <c r="D30" i="53"/>
  <c r="E32" i="53"/>
  <c r="C32" i="53"/>
  <c r="C47" i="33"/>
  <c r="G47" i="33"/>
  <c r="I47" i="33"/>
  <c r="E257" i="53"/>
  <c r="E96" i="53"/>
  <c r="A24" i="71" l="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alcChain>
</file>

<file path=xl/sharedStrings.xml><?xml version="1.0" encoding="utf-8"?>
<sst xmlns="http://schemas.openxmlformats.org/spreadsheetml/2006/main" count="723" uniqueCount="303">
  <si>
    <t>Total</t>
  </si>
  <si>
    <t>Cantidad</t>
  </si>
  <si>
    <t>comparativa con el mismo periodo del ejercicio anterior.</t>
  </si>
  <si>
    <t>Wisdom Product S.A.</t>
  </si>
  <si>
    <t>Domicilio Legal:</t>
  </si>
  <si>
    <r>
      <t>Dirección:</t>
    </r>
    <r>
      <rPr>
        <sz val="11"/>
        <rFont val="Cambria"/>
        <family val="1"/>
      </rPr>
      <t xml:space="preserve"> Avda. Eusebio Ayala 4380 c/ De la Victoria</t>
    </r>
  </si>
  <si>
    <r>
      <t>Telefax:</t>
    </r>
    <r>
      <rPr>
        <sz val="11"/>
        <rFont val="Cambria"/>
        <family val="1"/>
      </rPr>
      <t xml:space="preserve"> (595-21) 503-000</t>
    </r>
  </si>
  <si>
    <t>Asunción - Paraguay</t>
  </si>
  <si>
    <t>Avda. Eusebio Ayala N° 4380 c/ De la Victoria</t>
  </si>
  <si>
    <t>Actividad Principal:</t>
  </si>
  <si>
    <t>La realización en general de negocios mercantiles, industriales, inmobiliarios, financieros</t>
  </si>
  <si>
    <t>y de cualquier otro tipo o naturaleza, la importación, exportación y distribución de bienes.</t>
  </si>
  <si>
    <t>Actualmente se dedica a la compra y venta de artículos de electrónica y mobiliarios.</t>
  </si>
  <si>
    <t>Inscripción en el Registro Público de Comercio bajo el N° de ----------------</t>
  </si>
  <si>
    <t xml:space="preserve">constituida por Escritura Pública Nº 62 de fecha 19 de mayo de 2003, pasada ante el Escribano Público, Sra. </t>
  </si>
  <si>
    <t>Amada Beatriz Núñez Duarte.</t>
  </si>
  <si>
    <t xml:space="preserve">Inscripción en la Comisión Nacional de Valores: </t>
  </si>
  <si>
    <t>Fecha de Vencimiento del estatuto o contrato social:</t>
  </si>
  <si>
    <t>Composición del Capital:</t>
  </si>
  <si>
    <t>Acciones</t>
  </si>
  <si>
    <t>Tipo</t>
  </si>
  <si>
    <t>N° de Votos</t>
  </si>
  <si>
    <t>que otorga c/u</t>
  </si>
  <si>
    <t>Suscripto</t>
  </si>
  <si>
    <t>G.</t>
  </si>
  <si>
    <t xml:space="preserve">Integrado </t>
  </si>
  <si>
    <t>Por el ejercicio anual N°------ iniciado el 01 de enero de 2010 al 31 de diciembre de 2010, y presentado en forma</t>
  </si>
  <si>
    <r>
      <t>Denominación:</t>
    </r>
    <r>
      <rPr>
        <sz val="10"/>
        <rFont val="Times New Roman"/>
        <family val="1"/>
      </rPr>
      <t xml:space="preserve"> </t>
    </r>
  </si>
  <si>
    <t>--------------------------------------</t>
  </si>
  <si>
    <t xml:space="preserve">      Contador</t>
  </si>
  <si>
    <t>-------------------------------------------</t>
  </si>
  <si>
    <t xml:space="preserve">   Representante Legal</t>
  </si>
  <si>
    <t>Gustavo Luis Borgognon Montero</t>
  </si>
  <si>
    <t>Miguel Dario Zaldivar Morales</t>
  </si>
  <si>
    <t>Eduardo Jose Borgognon Montero</t>
  </si>
  <si>
    <t>Equipos de Informática</t>
  </si>
  <si>
    <t>ANEXO B</t>
  </si>
  <si>
    <t>Clase</t>
  </si>
  <si>
    <t>Monto</t>
  </si>
  <si>
    <t xml:space="preserve">Total </t>
  </si>
  <si>
    <t>Otros</t>
  </si>
  <si>
    <t>Totales</t>
  </si>
  <si>
    <t>Rodados</t>
  </si>
  <si>
    <t>Instalaciones</t>
  </si>
  <si>
    <t>Mejoras en Propiedad de Terceros</t>
  </si>
  <si>
    <t>Concepto</t>
  </si>
  <si>
    <t>Caja</t>
  </si>
  <si>
    <t>Efectivo Cajas</t>
  </si>
  <si>
    <t>Fondo Fijo</t>
  </si>
  <si>
    <t>Recaudaciones a Depositar</t>
  </si>
  <si>
    <t>Valores</t>
  </si>
  <si>
    <t>Cheques Propios</t>
  </si>
  <si>
    <t>Bancos</t>
  </si>
  <si>
    <t>Banco Continental Cta. Cte.</t>
  </si>
  <si>
    <t>Caja Ahorro Financiera El Comercio</t>
  </si>
  <si>
    <t>Caja Chica</t>
  </si>
  <si>
    <t>BBVA Cta. Cte.</t>
  </si>
  <si>
    <t>BBVA Caja Ahorro</t>
  </si>
  <si>
    <t>Banco Sudameris Cta. Cte.</t>
  </si>
  <si>
    <t>Banco Regional S.A. Cta. Cte.</t>
  </si>
  <si>
    <t>Citi Bank N.A. Cta. Cte.</t>
  </si>
  <si>
    <t>Banco Itaú Cta. Cte.</t>
  </si>
  <si>
    <t>Financiera Rio Cta. Cte</t>
  </si>
  <si>
    <t>Vision Banco Cta. Cte</t>
  </si>
  <si>
    <t>Banco Atlas Cta. Cte</t>
  </si>
  <si>
    <t>Tu Financiera Cta. Ahorro</t>
  </si>
  <si>
    <t xml:space="preserve">Financiera El Comercio Cta. Ahorro </t>
  </si>
  <si>
    <t>Valores a Compensar</t>
  </si>
  <si>
    <t>Total… Disponibilidades</t>
  </si>
  <si>
    <t>Concepto en miles</t>
  </si>
  <si>
    <t>Corriente</t>
  </si>
  <si>
    <t>Préstamos Otorgados</t>
  </si>
  <si>
    <t>Préstamos de Terceros</t>
  </si>
  <si>
    <t>Préstamos a Cobrar Vigentes</t>
  </si>
  <si>
    <t>Créditos Vencidos Documentados</t>
  </si>
  <si>
    <t>Deudores Varios</t>
  </si>
  <si>
    <t>Bosamaz a cobrar por serv. varios</t>
  </si>
  <si>
    <t>Bosamaz Regularizadora por Varios</t>
  </si>
  <si>
    <t>Parametro Regularizadora</t>
  </si>
  <si>
    <t>Luna Regularizadora</t>
  </si>
  <si>
    <t>Cuentas a Cobrar NEXO SAECA</t>
  </si>
  <si>
    <t>Cuentas a Cobrar Bosamaz Dec. Pmos Empleados</t>
  </si>
  <si>
    <t>Cuentas a Cobrar Franquicias</t>
  </si>
  <si>
    <t>Cuentas a Cobrar Parametro</t>
  </si>
  <si>
    <t>Cuentas a Cobrar</t>
  </si>
  <si>
    <t>Uniformes a Cobrar a Franquicias</t>
  </si>
  <si>
    <t>Uniformes a Cobrar a Franquicias - Remeras</t>
  </si>
  <si>
    <t>Intereses Financieros</t>
  </si>
  <si>
    <t>Intereses a Cobrar</t>
  </si>
  <si>
    <t>Interés en Suspenso</t>
  </si>
  <si>
    <t>Interés a Devengar</t>
  </si>
  <si>
    <t>Cuentas a Cobrar a Funcionarios y Directores</t>
  </si>
  <si>
    <t>Adelantos a Rendir Funcionarios</t>
  </si>
  <si>
    <t>Préstamos Varios</t>
  </si>
  <si>
    <t>Adelantos de Directores</t>
  </si>
  <si>
    <t>Adelantos Negativos a ser Aplicados</t>
  </si>
  <si>
    <t>Adelantos de Vacaciones</t>
  </si>
  <si>
    <t>Uniformes a Descontar a Empleados</t>
  </si>
  <si>
    <t>Créditos Fiscales</t>
  </si>
  <si>
    <t>IVA Crédito 10%</t>
  </si>
  <si>
    <t>IVA Saldo Financiero Rubro 7 Form 120</t>
  </si>
  <si>
    <t>Total … Créditos</t>
  </si>
  <si>
    <t>No Corriente</t>
  </si>
  <si>
    <t>Proveedores</t>
  </si>
  <si>
    <t>Adelanto a Rendir Proveedores</t>
  </si>
  <si>
    <t>Facturas Pagadas por Adelantado</t>
  </si>
  <si>
    <t>Anticipo a Franquicias</t>
  </si>
  <si>
    <t>Total … Otros Créditos</t>
  </si>
  <si>
    <t>Gastos no Devengados</t>
  </si>
  <si>
    <t>Seguros Pagados por Adelantado</t>
  </si>
  <si>
    <t>Garantía Tigo</t>
  </si>
  <si>
    <t>Garantías</t>
  </si>
  <si>
    <t>Garantía de Alquiler</t>
  </si>
  <si>
    <t>Garantía ANDE</t>
  </si>
  <si>
    <t>Créditos Diversos</t>
  </si>
  <si>
    <t>Bienes Recibidos en Dación de Pago</t>
  </si>
  <si>
    <t>Diversos</t>
  </si>
  <si>
    <t>Total… Otros Activos</t>
  </si>
  <si>
    <t>Inversión en Otras empresas</t>
  </si>
  <si>
    <t>Bienes en Operación</t>
  </si>
  <si>
    <t>Muebles</t>
  </si>
  <si>
    <t>Máquinas y Equipos</t>
  </si>
  <si>
    <t>Depreciación Acumulada</t>
  </si>
  <si>
    <t>Depreciaciones Acumuladas</t>
  </si>
  <si>
    <t>Total… Bienes de Uso</t>
  </si>
  <si>
    <t>Marcas</t>
  </si>
  <si>
    <t>Valor de Marca Negofin</t>
  </si>
  <si>
    <t>Gastos de Desarrollo</t>
  </si>
  <si>
    <t>Sistemas,Licencias y Equipos Informáticos</t>
  </si>
  <si>
    <t>Total… Activos Intangibles</t>
  </si>
  <si>
    <t>Montos en miles</t>
  </si>
  <si>
    <t>Acreedores Varios</t>
  </si>
  <si>
    <t>Otros Acreedores</t>
  </si>
  <si>
    <t>Cuentas a Pagar a Entidades</t>
  </si>
  <si>
    <t>Seguros a Pagar</t>
  </si>
  <si>
    <t xml:space="preserve">Depositos en Bco Continental a identificar                  </t>
  </si>
  <si>
    <t>V.C.A. Cheques Dep. a Pagar a Proveedores</t>
  </si>
  <si>
    <t>V.C.A. A Pagar Western Union</t>
  </si>
  <si>
    <t>V.C.A. Dep. no confirm a imput a cta de clientes</t>
  </si>
  <si>
    <t>V.C.A. Cheques Vencidos y No Cobrados</t>
  </si>
  <si>
    <t>V.C.A. Banco Itaú Sobregiro en Cta.Cte.</t>
  </si>
  <si>
    <t>Sobregiros Bancarios</t>
  </si>
  <si>
    <t>Total… Cuentas a Pagar</t>
  </si>
  <si>
    <t>Para pago de planes de beneficios a empleados</t>
  </si>
  <si>
    <t>Sueldos a Pagar</t>
  </si>
  <si>
    <t>Comisiones a Pagar</t>
  </si>
  <si>
    <t>Proveedores a Pagar</t>
  </si>
  <si>
    <t>Aportes y Retenciones a pagar</t>
  </si>
  <si>
    <t>IPS a Pagar</t>
  </si>
  <si>
    <t>Total… Remunerac. y Cargas Sociales</t>
  </si>
  <si>
    <t>Documentos a Pagar</t>
  </si>
  <si>
    <t>Préstamos de Accionistas</t>
  </si>
  <si>
    <t>Porción circulante de préstamos a largo plazo</t>
  </si>
  <si>
    <t>Capital a Pagar Bancos y Otras Entidades</t>
  </si>
  <si>
    <t xml:space="preserve">Rendimientos a Pagar-Bancos y Otras Entidades               </t>
  </si>
  <si>
    <t xml:space="preserve">Rendimientos a Dev.Bcos. y Otras Entidades          </t>
  </si>
  <si>
    <t>Intereses a Pagar a Accionistas</t>
  </si>
  <si>
    <t>Intereses a Devengar Accionistas</t>
  </si>
  <si>
    <t>Total… Préstamos Financieros</t>
  </si>
  <si>
    <t>Cargas Fiscales a Pagar</t>
  </si>
  <si>
    <t>Impuesto a la Renta a Pagar</t>
  </si>
  <si>
    <t>Dirección General de Grandes Contribuyentes</t>
  </si>
  <si>
    <t>IVA a Pagar</t>
  </si>
  <si>
    <t>IVA Debito 5%</t>
  </si>
  <si>
    <t>IVA Débito 10%</t>
  </si>
  <si>
    <t>Total… Cargas Fiscales a Pagar</t>
  </si>
  <si>
    <t>Provisiones</t>
  </si>
  <si>
    <t>Otras Provisiones</t>
  </si>
  <si>
    <t>Aporte Franquicias Credi Agil</t>
  </si>
  <si>
    <t>Arancel de Negocio Franquicias Credi Agil</t>
  </si>
  <si>
    <t>Total… Provisiones</t>
  </si>
  <si>
    <t>Cuentas de Orden Deudoras</t>
  </si>
  <si>
    <t>Cartera en Garantía Fideicomiso Visión - Citibank</t>
  </si>
  <si>
    <t>Cartera en Garantía Fideicomiso Visión - BBVA</t>
  </si>
  <si>
    <t xml:space="preserve">Banco Continental Documentos de Custodia </t>
  </si>
  <si>
    <t xml:space="preserve">Banco Sudameris Documentos en Garantía </t>
  </si>
  <si>
    <t>Total… Cuentas de Orden Deudoras</t>
  </si>
  <si>
    <t xml:space="preserve">Montos en miles </t>
  </si>
  <si>
    <r>
      <t xml:space="preserve">           </t>
    </r>
    <r>
      <rPr>
        <b/>
        <sz val="11"/>
        <color indexed="8"/>
        <rFont val="Arial"/>
        <family val="2"/>
      </rPr>
      <t>G.</t>
    </r>
  </si>
  <si>
    <t xml:space="preserve">            G.</t>
  </si>
  <si>
    <t xml:space="preserve">Partes Relacionadas                    </t>
  </si>
  <si>
    <t>Saldo Deudor</t>
  </si>
  <si>
    <t>Saldo Acreedor</t>
  </si>
  <si>
    <t xml:space="preserve">Bosamaz S.A.                    </t>
  </si>
  <si>
    <t>Zae S.A.</t>
  </si>
  <si>
    <t>Parámetro S.A.</t>
  </si>
  <si>
    <t>Brisa S.A.</t>
  </si>
  <si>
    <t>Lunna S.A.</t>
  </si>
  <si>
    <t>Aupar S.A.</t>
  </si>
  <si>
    <t>A Cobrar a Franquicias</t>
  </si>
  <si>
    <t>A Pagar a Franquicias</t>
  </si>
  <si>
    <t>Cuentas a Pagar ZAE Desembolsos</t>
  </si>
  <si>
    <t>Cuentas a Pagar ZAE Gastos Administrativos</t>
  </si>
  <si>
    <t>Cuentas a Pagar Parametro Gastos Administrativos</t>
  </si>
  <si>
    <t>Cuentas a Pagar Aupar Desembolsos</t>
  </si>
  <si>
    <t>Cuentas a Pagar Aupar Gastos Administrativos</t>
  </si>
  <si>
    <t>Cuentas a Pagar Brisa Desembolsos</t>
  </si>
  <si>
    <t>Cuentas a Pagar Brisa Gastos Administrativos</t>
  </si>
  <si>
    <t>PRESTAMOS DE ACCIONISTAS</t>
  </si>
  <si>
    <t>Accionista</t>
  </si>
  <si>
    <t>Gustavo Borgognon</t>
  </si>
  <si>
    <t>SALDO AL 31/12/11</t>
  </si>
  <si>
    <t>Fernando Andrés Berdichevsky Sborovsky</t>
  </si>
  <si>
    <t>Luis Alberto Lima Morra</t>
  </si>
  <si>
    <t>Benicia Ríos Portillo</t>
  </si>
  <si>
    <t>Federico Callizo Nicora</t>
  </si>
  <si>
    <t>Carlos Alberto Knapps</t>
  </si>
  <si>
    <t>Guillermo Néstor Sosa Arrúa</t>
  </si>
  <si>
    <t>Luís Sebastián Aguilera Burró</t>
  </si>
  <si>
    <t>Venancio Ríos Portillo</t>
  </si>
  <si>
    <t>Rubén Cirilo Etienne Fernández</t>
  </si>
  <si>
    <t>Fabrizio Bibolini R.</t>
  </si>
  <si>
    <t>-</t>
  </si>
  <si>
    <t>FORMATO MODELO DE COMPOSICIÓN ACCIONARIA</t>
  </si>
  <si>
    <t>EMPRESA : NEGOFIN S.A.E.C.A.</t>
  </si>
  <si>
    <t xml:space="preserve">Capital Emitido G. </t>
  </si>
  <si>
    <t xml:space="preserve">Capital Suscripto G. </t>
  </si>
  <si>
    <t xml:space="preserve">Capital Integrado G. </t>
  </si>
  <si>
    <t>Valor nominal de las acciones G.</t>
  </si>
  <si>
    <t>1.000.000.-</t>
  </si>
  <si>
    <t xml:space="preserve">CUADRO DEL CAPITAL INTEGRADO </t>
  </si>
  <si>
    <t xml:space="preserve">N° </t>
  </si>
  <si>
    <t>Serie</t>
  </si>
  <si>
    <t>Voto</t>
  </si>
  <si>
    <t>Gustavo Luis Borgognon M.</t>
  </si>
  <si>
    <t>1/7200</t>
  </si>
  <si>
    <t>Ord.Clase A</t>
  </si>
  <si>
    <t>7201/15400</t>
  </si>
  <si>
    <t>Eduardo Jose Borgognon M</t>
  </si>
  <si>
    <t>15401/19200</t>
  </si>
  <si>
    <t>20001/20700</t>
  </si>
  <si>
    <t>Pref. Grupo A</t>
  </si>
  <si>
    <t>20701/21100</t>
  </si>
  <si>
    <t>21101/22360</t>
  </si>
  <si>
    <t>Pref. Grupo B</t>
  </si>
  <si>
    <t>22361/23300</t>
  </si>
  <si>
    <t>23301/23500</t>
  </si>
  <si>
    <t>23501/24700</t>
  </si>
  <si>
    <t>Pref. Grupo C</t>
  </si>
  <si>
    <t>Rodrigo Guillermo Callizo López Moreira</t>
  </si>
  <si>
    <t>24701/25065</t>
  </si>
  <si>
    <t>Pref. Grupo D</t>
  </si>
  <si>
    <t>25066/25200</t>
  </si>
  <si>
    <t>25201/25600</t>
  </si>
  <si>
    <t>25601/28010</t>
  </si>
  <si>
    <t>Pref. Grupo E</t>
  </si>
  <si>
    <t>28011/28210</t>
  </si>
  <si>
    <t>28211/28410</t>
  </si>
  <si>
    <t>28411/28480</t>
  </si>
  <si>
    <t>28481/28680</t>
  </si>
  <si>
    <t>28681/28900</t>
  </si>
  <si>
    <t>Emmanuel Friedmann Sosa</t>
  </si>
  <si>
    <t>Pref. Grupo G</t>
  </si>
  <si>
    <t xml:space="preserve">Firma del representante legal de la sociedad y aclaración: </t>
  </si>
  <si>
    <t>28901/29900</t>
  </si>
  <si>
    <t>Pref. Grupo H</t>
  </si>
  <si>
    <t>60001/63600</t>
  </si>
  <si>
    <t>63601/67700</t>
  </si>
  <si>
    <t>67701/69600</t>
  </si>
  <si>
    <t>90001/95000</t>
  </si>
  <si>
    <t>95001/112000</t>
  </si>
  <si>
    <t>Pref. Grupo I</t>
  </si>
  <si>
    <t>Pref. Grupo J</t>
  </si>
  <si>
    <t>Vector SA</t>
  </si>
  <si>
    <t>120.000.000.000.-</t>
  </si>
  <si>
    <t>19201/19600</t>
  </si>
  <si>
    <t>19601/20000</t>
  </si>
  <si>
    <t>69601/69800</t>
  </si>
  <si>
    <t>69801/70000</t>
  </si>
  <si>
    <t>70001/77200</t>
  </si>
  <si>
    <t>77201/85800</t>
  </si>
  <si>
    <t>85801/90000</t>
  </si>
  <si>
    <t>Jorge Antonio Ayala</t>
  </si>
  <si>
    <t>Patrick Paul Francois Bollen</t>
  </si>
  <si>
    <t> Número</t>
  </si>
  <si>
    <t xml:space="preserve">Cantidad </t>
  </si>
  <si>
    <t xml:space="preserve">%  </t>
  </si>
  <si>
    <t>40001/43600</t>
  </si>
  <si>
    <t>43601/47900</t>
  </si>
  <si>
    <t>47901/50000</t>
  </si>
  <si>
    <t>112001/117000</t>
  </si>
  <si>
    <t>119569/119700</t>
  </si>
  <si>
    <t>119701/120000</t>
  </si>
  <si>
    <t>150.000.000.000.-</t>
  </si>
  <si>
    <t>35601/36544</t>
  </si>
  <si>
    <t>36545/38866</t>
  </si>
  <si>
    <t>38867/40000</t>
  </si>
  <si>
    <t>Viva Inversiones SA</t>
  </si>
  <si>
    <t>119189/119568</t>
  </si>
  <si>
    <t>Pref Grupo F</t>
  </si>
  <si>
    <t>50001/53750</t>
  </si>
  <si>
    <t>53751/55700</t>
  </si>
  <si>
    <t>29901/35600</t>
  </si>
  <si>
    <t>55701/60000</t>
  </si>
  <si>
    <t xml:space="preserve">CUADRO DEL CAPITAL SUSCRIPTO </t>
  </si>
  <si>
    <t>Jorge Cazal Miniotis</t>
  </si>
  <si>
    <t>CAPITAL SOCIAL (de acuerdo al artículo 6º de los estatutos sociales) Gs 150.000.000.000, representado por a) 20.000 acciones ordinarias nominativas de clase A, de cinco votos por acción, de un valor nominal de Guaraníes Un millón (Gs. 1.000.000) cada una, numeradas correlativamente con números arábigos desde el 1 al 20.000, las cuales se encuentran totalmente emitidas, suscriptas e integradas. b) 30.000 acciones Preferidas nominativas de clases A, B, C, D, E, F y G, sin derecho a voto, de un valor nominal de Guaraníes Un millón (Gs. 1.000.000) cada una, numeradas correlativamente con números arábigos desde el 20.001 al 50.000, las cuales se encuentran totalmente emitidas, suscriptas e integradas. c) 10.000 acciones Preferidas nominativas clase H, sin derecho a voto, de un valor nominal de Guaraníes Un millón (Gs. 1.000.000) cada una, numeradas correlativamente con números arábigos desde el 50.001 al 60.000; , las cuales  se encuentran emitidas suscriptas e integradas. d) 30.000 acciones ordinarias nominativas de clase A, de cinco votos por acción, de un valor nominal de Guaraníes Un millón (Gs. 1.000.000) cada una, numeradas correlativamente con números arábigos desde el 60.001 al 90.000, las cuales  se encuentran emitidas suscriptas e integradas. e) 60.000 acciones Preferidas nominativas, sin derecho a voto, de un valor nominal de Guaraníes Un millón (Gs. 1.000.000) cada una, numeradas correlativamente con números arábigos desde el 90.001 al 150.000, de las cuales se encuentran suscriptas e integradas las sigueintes acciones preferidas: Grupo I: 17.000; sin derecho a voto, de un valor nominal de Guaraníes Un millón (Gs. 1.000.000) cada una, numeradas correlativamente con números arábigos desde el 95.001 al 112.000; Grupo J : 8.000; sin derecho a voto, de un valor nominal de Guaraníes Un millón (Gs. 1.000.000) cada una, numeradas correlativamente con números arábigos desde el 112.001 al 120.000; y 5000acciones Preferidas nominativas, sin derecho a voto, de un valor nominal de Guaraníes Un millón (Gs. 1.000.000) cada una, numeradas correlativamente con números arábigos desde Grupo H -90.001 al 95.000</t>
  </si>
  <si>
    <t>117001/119188</t>
  </si>
  <si>
    <t>ACCIONISTAS QUE DETENTAN EN 10 % O MAS DEL CAPITAL TOTAL- CIRCULAR CNV/DIR 033/2019</t>
  </si>
  <si>
    <t>%  PARTICIPACION</t>
  </si>
  <si>
    <t>%  x tipo</t>
  </si>
  <si>
    <t>Gustavo Luis Borgognon M</t>
  </si>
  <si>
    <t>COMPOSICIÓN ACCIONARIA AL  31/03/2020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</si>
</sst>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 _€_-;\-* #,##0.00\ _€_-;_-* &quot;-&quot;??\ _€_-;_-@_-"/>
    <numFmt numFmtId="165" formatCode="_ * #,##0_ ;_ * \-#,##0_ ;_ * &quot;-&quot;??_ ;_ @_ "/>
    <numFmt numFmtId="166" formatCode="_ &quot;Gs&quot;\ * #,##0.00_ ;_ &quot;Gs&quot;\ * \-#,##0.00_ ;_ &quot;Gs&quot;\ * &quot;-&quot;??_ ;_ @_ "/>
  </numFmts>
  <fonts count="2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10"/>
      <name val="Times New Roman"/>
      <family val="1"/>
    </font>
    <font>
      <sz val="8"/>
      <name val="Arial"/>
      <family val="2"/>
    </font>
    <font>
      <sz val="12"/>
      <name val="Courier"/>
      <family val="3"/>
    </font>
    <font>
      <b/>
      <sz val="11"/>
      <name val="Cambria"/>
      <family val="1"/>
    </font>
    <font>
      <sz val="11"/>
      <name val="Cambria"/>
      <family val="1"/>
    </font>
    <font>
      <b/>
      <sz val="11"/>
      <name val="Courier"/>
      <family val="3"/>
    </font>
    <font>
      <sz val="10"/>
      <name val="Times New Roman"/>
      <family val="1"/>
    </font>
    <font>
      <b/>
      <sz val="11"/>
      <color indexed="8"/>
      <name val="Arial"/>
      <family val="2"/>
    </font>
    <font>
      <b/>
      <u/>
      <sz val="10"/>
      <name val="Arial"/>
      <family val="2"/>
    </font>
    <font>
      <sz val="8"/>
      <name val="ARIAL"/>
      <family val="2"/>
      <charset val="1"/>
    </font>
    <font>
      <sz val="10"/>
      <name val="ARIAL"/>
      <family val="2"/>
      <charset val="1"/>
    </font>
    <font>
      <b/>
      <sz val="10"/>
      <color rgb="FFFF0000"/>
      <name val="Arial"/>
      <family val="2"/>
    </font>
    <font>
      <b/>
      <sz val="10"/>
      <color rgb="FF000000"/>
      <name val="Arial"/>
      <family val="2"/>
    </font>
    <font>
      <sz val="10"/>
      <color rgb="FF000000"/>
      <name val="Arial"/>
      <family val="2"/>
    </font>
    <font>
      <b/>
      <u/>
      <sz val="10"/>
      <color rgb="FF000000"/>
      <name val="Arial"/>
      <family val="2"/>
    </font>
    <font>
      <sz val="11"/>
      <color rgb="FF000000"/>
      <name val="Calibri"/>
      <family val="2"/>
    </font>
    <font>
      <b/>
      <sz val="11"/>
      <color rgb="FF000000"/>
      <name val="Arial"/>
      <family val="2"/>
    </font>
    <font>
      <sz val="11"/>
      <color rgb="FF000000"/>
      <name val="Arial"/>
      <family val="2"/>
    </font>
    <font>
      <sz val="10"/>
      <name val="Arial"/>
      <family val="2"/>
    </font>
  </fonts>
  <fills count="9">
    <fill>
      <patternFill patternType="none"/>
    </fill>
    <fill>
      <patternFill patternType="gray125"/>
    </fill>
    <fill>
      <patternFill patternType="solid">
        <fgColor indexed="60"/>
        <bgColor indexed="64"/>
      </patternFill>
    </fill>
    <fill>
      <patternFill patternType="solid">
        <fgColor indexed="45"/>
        <bgColor indexed="64"/>
      </patternFill>
    </fill>
    <fill>
      <patternFill patternType="solid">
        <fgColor rgb="FFFFFFFF"/>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9"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double">
        <color indexed="64"/>
      </top>
      <bottom/>
      <diagonal/>
    </border>
    <border>
      <left style="thin">
        <color indexed="64"/>
      </left>
      <right/>
      <top style="medium">
        <color indexed="64"/>
      </top>
      <bottom style="medium">
        <color indexed="64"/>
      </bottom>
      <diagonal/>
    </border>
  </borders>
  <cellStyleXfs count="17">
    <xf numFmtId="0" fontId="0" fillId="0" borderId="0"/>
    <xf numFmtId="43" fontId="4" fillId="0" borderId="0" applyFont="0" applyFill="0" applyBorder="0" applyAlignment="0" applyProtection="0"/>
    <xf numFmtId="3" fontId="6" fillId="0" borderId="0"/>
    <xf numFmtId="0" fontId="6" fillId="0" borderId="0"/>
    <xf numFmtId="0" fontId="6" fillId="0" borderId="0"/>
    <xf numFmtId="0" fontId="3" fillId="0" borderId="0"/>
    <xf numFmtId="164" fontId="3" fillId="0" borderId="0" applyFont="0" applyFill="0" applyBorder="0" applyAlignment="0" applyProtection="0"/>
    <xf numFmtId="0" fontId="4" fillId="0" borderId="0"/>
    <xf numFmtId="0" fontId="2" fillId="0" borderId="0"/>
    <xf numFmtId="164" fontId="2" fillId="0" borderId="0" applyFont="0" applyFill="0" applyBorder="0" applyAlignment="0" applyProtection="0"/>
    <xf numFmtId="166"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25" fillId="0" borderId="0" applyFont="0" applyFill="0" applyBorder="0" applyAlignment="0" applyProtection="0"/>
    <xf numFmtId="0" fontId="1" fillId="0" borderId="0"/>
    <xf numFmtId="164" fontId="1" fillId="0" borderId="0" applyFont="0" applyFill="0" applyBorder="0" applyAlignment="0" applyProtection="0"/>
    <xf numFmtId="43" fontId="4" fillId="0" borderId="0" applyFont="0" applyFill="0" applyBorder="0" applyAlignment="0" applyProtection="0"/>
  </cellStyleXfs>
  <cellXfs count="166">
    <xf numFmtId="0" fontId="0" fillId="0" borderId="0" xfId="0"/>
    <xf numFmtId="0" fontId="0" fillId="0" borderId="0" xfId="0" applyBorder="1"/>
    <xf numFmtId="0" fontId="7" fillId="0" borderId="0" xfId="0" applyFont="1" applyBorder="1" applyAlignment="1">
      <alignment horizontal="center"/>
    </xf>
    <xf numFmtId="0" fontId="9"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2" borderId="4" xfId="0" applyFill="1" applyBorder="1"/>
    <xf numFmtId="0" fontId="0" fillId="2" borderId="0" xfId="0" applyFill="1" applyBorder="1"/>
    <xf numFmtId="0" fontId="0" fillId="2" borderId="5" xfId="0" applyFill="1" applyBorder="1"/>
    <xf numFmtId="0" fontId="10" fillId="0" borderId="0" xfId="0" applyFont="1" applyBorder="1" applyAlignment="1">
      <alignment horizontal="center"/>
    </xf>
    <xf numFmtId="0" fontId="0" fillId="0" borderId="6" xfId="0" applyBorder="1"/>
    <xf numFmtId="0" fontId="0" fillId="0" borderId="7" xfId="0" applyBorder="1"/>
    <xf numFmtId="0" fontId="12" fillId="0" borderId="7" xfId="0" applyFont="1" applyBorder="1" applyAlignment="1">
      <alignment horizontal="center"/>
    </xf>
    <xf numFmtId="0" fontId="0" fillId="0" borderId="8" xfId="0" applyBorder="1"/>
    <xf numFmtId="0" fontId="13" fillId="0" borderId="0" xfId="0" applyFont="1" applyBorder="1"/>
    <xf numFmtId="0" fontId="13" fillId="0" borderId="4" xfId="0" applyFont="1" applyBorder="1"/>
    <xf numFmtId="0" fontId="13" fillId="0" borderId="5" xfId="0" applyFont="1" applyBorder="1"/>
    <xf numFmtId="0" fontId="7" fillId="0" borderId="4" xfId="0" applyFont="1" applyBorder="1"/>
    <xf numFmtId="0" fontId="7" fillId="0" borderId="4" xfId="0" applyFont="1" applyBorder="1" applyAlignment="1">
      <alignment horizontal="center"/>
    </xf>
    <xf numFmtId="0" fontId="7" fillId="0" borderId="5" xfId="0" applyFont="1" applyBorder="1" applyAlignment="1">
      <alignment horizontal="center"/>
    </xf>
    <xf numFmtId="0" fontId="7" fillId="0" borderId="0" xfId="0" applyFont="1" applyFill="1" applyBorder="1" applyAlignment="1">
      <alignment horizontal="center"/>
    </xf>
    <xf numFmtId="0" fontId="13" fillId="0" borderId="9" xfId="0" applyFont="1" applyBorder="1"/>
    <xf numFmtId="0" fontId="13" fillId="0" borderId="10" xfId="0" applyFont="1" applyBorder="1"/>
    <xf numFmtId="0" fontId="0" fillId="0" borderId="0" xfId="0" quotePrefix="1" applyBorder="1"/>
    <xf numFmtId="0" fontId="19" fillId="0" borderId="0" xfId="0" applyFont="1"/>
    <xf numFmtId="0" fontId="19" fillId="0" borderId="7" xfId="0" applyFont="1" applyBorder="1" applyAlignment="1">
      <alignment horizontal="center"/>
    </xf>
    <xf numFmtId="0" fontId="19" fillId="0" borderId="0" xfId="0" applyFont="1" applyAlignment="1">
      <alignment horizontal="center"/>
    </xf>
    <xf numFmtId="3" fontId="0" fillId="0" borderId="0" xfId="0" applyNumberFormat="1"/>
    <xf numFmtId="3" fontId="19" fillId="0" borderId="0" xfId="0" applyNumberFormat="1" applyFont="1" applyAlignment="1">
      <alignment horizontal="right"/>
    </xf>
    <xf numFmtId="0" fontId="20" fillId="0" borderId="0" xfId="0" applyFont="1"/>
    <xf numFmtId="3" fontId="20" fillId="0" borderId="0" xfId="0" applyNumberFormat="1" applyFont="1" applyAlignment="1">
      <alignment horizontal="right"/>
    </xf>
    <xf numFmtId="0" fontId="20" fillId="0" borderId="0" xfId="0" applyFont="1" applyAlignment="1">
      <alignment horizontal="right"/>
    </xf>
    <xf numFmtId="3" fontId="20" fillId="0" borderId="7" xfId="0" applyNumberFormat="1" applyFont="1" applyBorder="1" applyAlignment="1">
      <alignment horizontal="right"/>
    </xf>
    <xf numFmtId="0" fontId="20" fillId="0" borderId="7" xfId="0" applyFont="1" applyBorder="1" applyAlignment="1">
      <alignment horizontal="right"/>
    </xf>
    <xf numFmtId="3" fontId="19" fillId="0" borderId="18" xfId="0" applyNumberFormat="1" applyFont="1" applyBorder="1" applyAlignment="1">
      <alignment horizontal="right"/>
    </xf>
    <xf numFmtId="3" fontId="19" fillId="0" borderId="0" xfId="0" applyNumberFormat="1" applyFont="1"/>
    <xf numFmtId="0" fontId="21" fillId="0" borderId="0" xfId="0" applyFont="1"/>
    <xf numFmtId="0" fontId="22" fillId="0" borderId="0" xfId="0" applyFont="1"/>
    <xf numFmtId="3" fontId="19" fillId="0" borderId="19" xfId="0" applyNumberFormat="1" applyFont="1" applyBorder="1" applyAlignment="1">
      <alignment horizontal="right"/>
    </xf>
    <xf numFmtId="3" fontId="22" fillId="0" borderId="0" xfId="0" applyNumberFormat="1" applyFont="1"/>
    <xf numFmtId="0" fontId="20" fillId="0" borderId="0" xfId="0" applyFont="1"/>
    <xf numFmtId="0" fontId="22" fillId="0" borderId="0" xfId="0" applyFont="1"/>
    <xf numFmtId="0" fontId="19" fillId="0" borderId="18" xfId="0" applyFont="1" applyBorder="1" applyAlignment="1">
      <alignment horizontal="right"/>
    </xf>
    <xf numFmtId="0" fontId="19" fillId="0" borderId="0" xfId="0" applyFont="1" applyAlignment="1">
      <alignment horizontal="right"/>
    </xf>
    <xf numFmtId="0" fontId="20" fillId="4" borderId="0" xfId="0" applyFont="1" applyFill="1"/>
    <xf numFmtId="0" fontId="23" fillId="0" borderId="0" xfId="0" applyFont="1" applyAlignment="1">
      <alignment horizontal="justify"/>
    </xf>
    <xf numFmtId="0" fontId="24" fillId="0" borderId="0" xfId="0" applyFont="1"/>
    <xf numFmtId="0" fontId="24" fillId="0" borderId="0" xfId="0" applyFont="1" applyAlignment="1">
      <alignment vertical="top" wrapText="1"/>
    </xf>
    <xf numFmtId="0" fontId="23" fillId="0" borderId="0" xfId="0" applyFont="1" applyAlignment="1">
      <alignment horizontal="justify" vertical="top" wrapText="1"/>
    </xf>
    <xf numFmtId="0" fontId="24" fillId="0" borderId="0" xfId="0" applyFont="1" applyAlignment="1">
      <alignment horizontal="right"/>
    </xf>
    <xf numFmtId="0" fontId="24" fillId="0" borderId="0" xfId="0" applyFont="1" applyAlignment="1">
      <alignment horizontal="right" vertical="top" wrapText="1"/>
    </xf>
    <xf numFmtId="0" fontId="24" fillId="0" borderId="0" xfId="0" applyFont="1" applyAlignment="1"/>
    <xf numFmtId="0" fontId="23" fillId="0" borderId="0" xfId="0" applyFont="1" applyAlignment="1">
      <alignment horizontal="center"/>
    </xf>
    <xf numFmtId="0" fontId="23" fillId="0" borderId="0" xfId="0" applyFont="1" applyAlignment="1"/>
    <xf numFmtId="3" fontId="15" fillId="0" borderId="0" xfId="2" applyFont="1"/>
    <xf numFmtId="3" fontId="6" fillId="0" borderId="0" xfId="2"/>
    <xf numFmtId="3" fontId="6" fillId="5" borderId="9" xfId="2" applyFill="1" applyBorder="1"/>
    <xf numFmtId="3" fontId="24" fillId="0" borderId="0" xfId="0" applyNumberFormat="1" applyFont="1" applyAlignment="1">
      <alignment horizontal="right"/>
    </xf>
    <xf numFmtId="0" fontId="24" fillId="0" borderId="0" xfId="0" applyFont="1" applyBorder="1" applyAlignment="1">
      <alignment horizontal="right"/>
    </xf>
    <xf numFmtId="0" fontId="24" fillId="0" borderId="0" xfId="0" applyFont="1" applyBorder="1" applyAlignment="1">
      <alignment horizontal="right" vertical="top" wrapText="1"/>
    </xf>
    <xf numFmtId="0" fontId="23" fillId="0" borderId="0" xfId="0" applyFont="1" applyBorder="1" applyAlignment="1">
      <alignment horizontal="justify"/>
    </xf>
    <xf numFmtId="0" fontId="24" fillId="0" borderId="0" xfId="0" applyFont="1" applyBorder="1"/>
    <xf numFmtId="0" fontId="23" fillId="0" borderId="0" xfId="0" applyFont="1" applyBorder="1" applyAlignment="1">
      <alignment horizontal="right" vertical="top" wrapText="1"/>
    </xf>
    <xf numFmtId="0" fontId="23" fillId="0" borderId="0" xfId="0" applyFont="1" applyBorder="1" applyAlignment="1">
      <alignment horizontal="right"/>
    </xf>
    <xf numFmtId="3" fontId="24" fillId="0" borderId="18" xfId="0" applyNumberFormat="1" applyFont="1" applyBorder="1" applyAlignment="1">
      <alignment horizontal="right"/>
    </xf>
    <xf numFmtId="3" fontId="24" fillId="0" borderId="7" xfId="0" applyNumberFormat="1" applyFont="1" applyBorder="1" applyAlignment="1">
      <alignment horizontal="right"/>
    </xf>
    <xf numFmtId="0" fontId="5" fillId="0" borderId="0" xfId="0" applyFont="1"/>
    <xf numFmtId="0" fontId="6" fillId="0" borderId="0" xfId="0" applyFont="1"/>
    <xf numFmtId="0" fontId="5" fillId="0" borderId="0" xfId="0" applyFont="1" applyAlignment="1">
      <alignment horizontal="center"/>
    </xf>
    <xf numFmtId="0" fontId="16" fillId="3" borderId="0" xfId="3" applyFont="1" applyFill="1" applyBorder="1" applyAlignment="1"/>
    <xf numFmtId="3" fontId="17" fillId="6" borderId="0" xfId="4" applyNumberFormat="1" applyFont="1" applyFill="1" applyBorder="1"/>
    <xf numFmtId="3" fontId="6" fillId="0" borderId="11" xfId="2" applyNumberFormat="1" applyBorder="1" applyAlignment="1">
      <alignment horizontal="right"/>
    </xf>
    <xf numFmtId="3" fontId="6" fillId="0" borderId="9" xfId="2" applyNumberFormat="1" applyBorder="1" applyAlignment="1">
      <alignment horizontal="right"/>
    </xf>
    <xf numFmtId="165" fontId="0" fillId="0" borderId="0" xfId="1" applyNumberFormat="1" applyFont="1"/>
    <xf numFmtId="0" fontId="5" fillId="0" borderId="0" xfId="0" applyFont="1" applyAlignment="1">
      <alignment vertical="top" wrapText="1"/>
    </xf>
    <xf numFmtId="0" fontId="5" fillId="0" borderId="0" xfId="0" applyFont="1" applyAlignment="1">
      <alignment horizontal="left" vertical="top" wrapText="1"/>
    </xf>
    <xf numFmtId="0" fontId="5" fillId="0" borderId="0" xfId="0" applyFont="1" applyAlignment="1">
      <alignment horizontal="right" vertical="top" wrapText="1"/>
    </xf>
    <xf numFmtId="0" fontId="5" fillId="7" borderId="16" xfId="0" applyFont="1" applyFill="1" applyBorder="1" applyAlignment="1">
      <alignment horizontal="center" vertical="top" wrapText="1"/>
    </xf>
    <xf numFmtId="0" fontId="5" fillId="7" borderId="17" xfId="0" applyFont="1" applyFill="1" applyBorder="1" applyAlignment="1">
      <alignment horizontal="center" vertical="top" wrapText="1"/>
    </xf>
    <xf numFmtId="0" fontId="5" fillId="4" borderId="15" xfId="0" applyFont="1" applyFill="1" applyBorder="1" applyAlignment="1">
      <alignment horizontal="center" vertical="top" wrapText="1"/>
    </xf>
    <xf numFmtId="49" fontId="5" fillId="4" borderId="16" xfId="0" applyNumberFormat="1" applyFont="1" applyFill="1" applyBorder="1" applyAlignment="1">
      <alignment horizontal="left" vertical="top" wrapText="1"/>
    </xf>
    <xf numFmtId="49" fontId="5" fillId="4" borderId="16" xfId="0" applyNumberFormat="1" applyFont="1" applyFill="1" applyBorder="1" applyAlignment="1">
      <alignment horizontal="center" vertical="top" wrapText="1"/>
    </xf>
    <xf numFmtId="49" fontId="5" fillId="4" borderId="8" xfId="0" applyNumberFormat="1" applyFont="1" applyFill="1" applyBorder="1" applyAlignment="1">
      <alignment horizontal="center" vertical="top" wrapText="1"/>
    </xf>
    <xf numFmtId="3" fontId="5" fillId="4" borderId="16" xfId="0" applyNumberFormat="1" applyFont="1" applyFill="1" applyBorder="1" applyAlignment="1">
      <alignment horizontal="right" vertical="top" wrapText="1"/>
    </xf>
    <xf numFmtId="3" fontId="5" fillId="4" borderId="8" xfId="0" applyNumberFormat="1" applyFont="1" applyFill="1" applyBorder="1" applyAlignment="1">
      <alignment horizontal="right" vertical="top" wrapText="1"/>
    </xf>
    <xf numFmtId="10" fontId="5" fillId="4" borderId="8" xfId="0" applyNumberFormat="1" applyFont="1" applyFill="1" applyBorder="1" applyAlignment="1">
      <alignment horizontal="center" vertical="top" wrapText="1"/>
    </xf>
    <xf numFmtId="49" fontId="5" fillId="4" borderId="15" xfId="0" applyNumberFormat="1" applyFont="1" applyFill="1" applyBorder="1" applyAlignment="1">
      <alignment horizontal="left" vertical="top" wrapText="1"/>
    </xf>
    <xf numFmtId="49" fontId="5" fillId="4" borderId="15" xfId="0" applyNumberFormat="1" applyFont="1" applyFill="1" applyBorder="1" applyAlignment="1">
      <alignment horizontal="center" vertical="top" wrapText="1"/>
    </xf>
    <xf numFmtId="3" fontId="5" fillId="4" borderId="15" xfId="0" applyNumberFormat="1" applyFont="1" applyFill="1" applyBorder="1" applyAlignment="1">
      <alignment horizontal="right" vertical="top" wrapText="1"/>
    </xf>
    <xf numFmtId="49" fontId="5" fillId="0" borderId="15" xfId="0" applyNumberFormat="1" applyFont="1" applyFill="1" applyBorder="1" applyAlignment="1">
      <alignment horizontal="left" vertical="top" wrapText="1"/>
    </xf>
    <xf numFmtId="49" fontId="5" fillId="0" borderId="15" xfId="0" applyNumberFormat="1" applyFont="1" applyFill="1" applyBorder="1" applyAlignment="1">
      <alignment horizontal="center" vertical="top" wrapText="1"/>
    </xf>
    <xf numFmtId="49" fontId="5" fillId="0" borderId="8" xfId="0" applyNumberFormat="1" applyFont="1" applyFill="1" applyBorder="1" applyAlignment="1">
      <alignment horizontal="center" vertical="top" wrapText="1"/>
    </xf>
    <xf numFmtId="3" fontId="5" fillId="0" borderId="15" xfId="0" applyNumberFormat="1" applyFont="1" applyFill="1" applyBorder="1" applyAlignment="1">
      <alignment horizontal="right" vertical="top" wrapText="1"/>
    </xf>
    <xf numFmtId="3" fontId="5" fillId="0" borderId="8" xfId="0" applyNumberFormat="1" applyFont="1" applyFill="1" applyBorder="1" applyAlignment="1">
      <alignment horizontal="right" vertical="top" wrapText="1"/>
    </xf>
    <xf numFmtId="3" fontId="5" fillId="0" borderId="0" xfId="0" applyNumberFormat="1" applyFont="1" applyFill="1" applyBorder="1" applyAlignment="1">
      <alignment horizontal="right" vertical="top" wrapText="1"/>
    </xf>
    <xf numFmtId="3" fontId="0" fillId="0" borderId="0" xfId="0" applyNumberFormat="1" applyFill="1"/>
    <xf numFmtId="49" fontId="5" fillId="0" borderId="16" xfId="0" applyNumberFormat="1" applyFont="1" applyFill="1" applyBorder="1" applyAlignment="1">
      <alignment horizontal="left" vertical="top" wrapText="1"/>
    </xf>
    <xf numFmtId="10" fontId="5" fillId="0" borderId="8" xfId="0" applyNumberFormat="1" applyFont="1" applyFill="1" applyBorder="1" applyAlignment="1">
      <alignment horizontal="center" vertical="top" wrapText="1"/>
    </xf>
    <xf numFmtId="49" fontId="5" fillId="0" borderId="16" xfId="0" applyNumberFormat="1" applyFont="1" applyFill="1" applyBorder="1" applyAlignment="1">
      <alignment horizontal="center" vertical="top" wrapText="1"/>
    </xf>
    <xf numFmtId="0" fontId="7" fillId="0" borderId="21" xfId="0" applyFont="1" applyBorder="1"/>
    <xf numFmtId="49" fontId="5" fillId="0" borderId="17" xfId="0" applyNumberFormat="1" applyFont="1" applyFill="1" applyBorder="1" applyAlignment="1">
      <alignment horizontal="center" vertical="top" wrapText="1"/>
    </xf>
    <xf numFmtId="3" fontId="5" fillId="0" borderId="16" xfId="0" applyNumberFormat="1" applyFont="1" applyFill="1" applyBorder="1" applyAlignment="1">
      <alignment horizontal="right" vertical="top" wrapText="1"/>
    </xf>
    <xf numFmtId="3" fontId="5" fillId="0" borderId="17" xfId="0" applyNumberFormat="1" applyFont="1" applyFill="1" applyBorder="1" applyAlignment="1">
      <alignment horizontal="right" vertical="top" wrapText="1"/>
    </xf>
    <xf numFmtId="10" fontId="5" fillId="0" borderId="17" xfId="0" applyNumberFormat="1" applyFont="1" applyFill="1" applyBorder="1" applyAlignment="1">
      <alignment horizontal="center" vertical="top" wrapText="1"/>
    </xf>
    <xf numFmtId="0" fontId="7" fillId="0" borderId="13" xfId="0" applyFont="1" applyBorder="1"/>
    <xf numFmtId="0" fontId="5" fillId="4" borderId="16" xfId="0" applyFont="1" applyFill="1" applyBorder="1" applyAlignment="1">
      <alignment horizontal="center" vertical="top" wrapText="1"/>
    </xf>
    <xf numFmtId="0" fontId="5" fillId="4" borderId="13" xfId="0" applyFont="1" applyFill="1" applyBorder="1" applyAlignment="1">
      <alignment horizontal="justify" vertical="top" wrapText="1"/>
    </xf>
    <xf numFmtId="49" fontId="5" fillId="4" borderId="17" xfId="0" applyNumberFormat="1" applyFont="1" applyFill="1" applyBorder="1" applyAlignment="1">
      <alignment horizontal="justify" vertical="top" wrapText="1"/>
    </xf>
    <xf numFmtId="10" fontId="5" fillId="4" borderId="17" xfId="0" applyNumberFormat="1" applyFont="1" applyFill="1" applyBorder="1" applyAlignment="1">
      <alignment horizontal="center" vertical="top" wrapText="1"/>
    </xf>
    <xf numFmtId="0" fontId="5" fillId="0" borderId="0" xfId="0" applyFont="1" applyBorder="1" applyAlignment="1">
      <alignment horizontal="justify" vertical="top" wrapText="1"/>
    </xf>
    <xf numFmtId="3" fontId="5" fillId="0" borderId="0" xfId="0" applyNumberFormat="1" applyFont="1" applyBorder="1" applyAlignment="1">
      <alignment horizontal="justify" vertical="top" wrapText="1"/>
    </xf>
    <xf numFmtId="0" fontId="4" fillId="0" borderId="0" xfId="0" applyFont="1"/>
    <xf numFmtId="0" fontId="5" fillId="0" borderId="0" xfId="0" applyFont="1" applyBorder="1"/>
    <xf numFmtId="0" fontId="5" fillId="0" borderId="0" xfId="0" applyFont="1" applyBorder="1" applyAlignment="1">
      <alignment horizontal="justify" vertical="top" wrapText="1"/>
    </xf>
    <xf numFmtId="165" fontId="0" fillId="0" borderId="0" xfId="0" applyNumberFormat="1"/>
    <xf numFmtId="0" fontId="5" fillId="0" borderId="0" xfId="0" applyFont="1" applyFill="1" applyAlignment="1">
      <alignment vertical="top" wrapText="1"/>
    </xf>
    <xf numFmtId="0" fontId="0" fillId="0" borderId="0" xfId="0" applyFill="1"/>
    <xf numFmtId="165" fontId="0" fillId="0" borderId="0" xfId="1" applyNumberFormat="1" applyFont="1" applyFill="1"/>
    <xf numFmtId="165" fontId="0" fillId="0" borderId="0" xfId="0" applyNumberFormat="1" applyFill="1"/>
    <xf numFmtId="0" fontId="5" fillId="0" borderId="0" xfId="0" applyFont="1" applyBorder="1" applyAlignment="1">
      <alignment horizontal="justify" vertical="top" wrapText="1"/>
    </xf>
    <xf numFmtId="10" fontId="5" fillId="0" borderId="0" xfId="0" applyNumberFormat="1" applyFont="1" applyFill="1" applyBorder="1" applyAlignment="1">
      <alignment horizontal="center" vertical="top" wrapText="1"/>
    </xf>
    <xf numFmtId="10" fontId="5" fillId="0" borderId="7" xfId="0" applyNumberFormat="1" applyFont="1" applyFill="1" applyBorder="1" applyAlignment="1">
      <alignment horizontal="center" vertical="top" wrapText="1"/>
    </xf>
    <xf numFmtId="0" fontId="5" fillId="7" borderId="3" xfId="0" applyFont="1" applyFill="1" applyBorder="1" applyAlignment="1">
      <alignment horizontal="center" vertical="top" wrapText="1"/>
    </xf>
    <xf numFmtId="10" fontId="5" fillId="0" borderId="3" xfId="0" applyNumberFormat="1" applyFont="1" applyFill="1" applyBorder="1" applyAlignment="1">
      <alignment horizontal="center" vertical="top" wrapText="1"/>
    </xf>
    <xf numFmtId="10" fontId="5" fillId="0" borderId="5" xfId="0" applyNumberFormat="1" applyFont="1" applyFill="1" applyBorder="1" applyAlignment="1">
      <alignment horizontal="center" vertical="top" wrapText="1"/>
    </xf>
    <xf numFmtId="0" fontId="5" fillId="7" borderId="14" xfId="0" applyFont="1" applyFill="1" applyBorder="1" applyAlignment="1">
      <alignment horizontal="center" vertical="top" wrapText="1"/>
    </xf>
    <xf numFmtId="49" fontId="5" fillId="0" borderId="0" xfId="0" applyNumberFormat="1"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center" vertical="top" wrapText="1"/>
    </xf>
    <xf numFmtId="3" fontId="5" fillId="0" borderId="2" xfId="0" applyNumberFormat="1" applyFont="1" applyFill="1" applyBorder="1" applyAlignment="1">
      <alignment horizontal="right" vertical="top" wrapText="1"/>
    </xf>
    <xf numFmtId="10" fontId="5" fillId="0" borderId="2" xfId="0" applyNumberFormat="1"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6" xfId="0" applyFont="1" applyFill="1" applyBorder="1" applyAlignment="1">
      <alignment horizontal="center" vertical="top" wrapText="1"/>
    </xf>
    <xf numFmtId="49" fontId="5" fillId="0" borderId="7" xfId="0" applyNumberFormat="1" applyFont="1" applyFill="1" applyBorder="1" applyAlignment="1">
      <alignment horizontal="left" vertical="top" wrapText="1"/>
    </xf>
    <xf numFmtId="49" fontId="5" fillId="0" borderId="7" xfId="0" applyNumberFormat="1" applyFont="1" applyFill="1" applyBorder="1" applyAlignment="1">
      <alignment horizontal="center" vertical="top" wrapText="1"/>
    </xf>
    <xf numFmtId="3" fontId="5" fillId="0" borderId="7" xfId="0" applyNumberFormat="1" applyFont="1" applyFill="1" applyBorder="1" applyAlignment="1">
      <alignment horizontal="right" vertical="top" wrapText="1"/>
    </xf>
    <xf numFmtId="0" fontId="19" fillId="0" borderId="2" xfId="0" applyFont="1" applyBorder="1" applyAlignment="1">
      <alignment horizontal="center"/>
    </xf>
    <xf numFmtId="0" fontId="20" fillId="0" borderId="0" xfId="0" applyFont="1"/>
    <xf numFmtId="3" fontId="22" fillId="0" borderId="20" xfId="0" applyNumberFormat="1" applyFont="1" applyBorder="1"/>
    <xf numFmtId="0" fontId="22" fillId="0" borderId="0" xfId="0" applyFont="1"/>
    <xf numFmtId="0" fontId="19" fillId="0" borderId="7" xfId="0" applyFont="1" applyBorder="1" applyAlignment="1">
      <alignment horizontal="center"/>
    </xf>
    <xf numFmtId="0" fontId="19" fillId="0" borderId="0" xfId="0" applyFont="1" applyAlignment="1">
      <alignment horizontal="right"/>
    </xf>
    <xf numFmtId="3" fontId="19" fillId="0" borderId="0" xfId="0" applyNumberFormat="1" applyFont="1" applyAlignment="1">
      <alignment horizontal="right"/>
    </xf>
    <xf numFmtId="0" fontId="18" fillId="8" borderId="12" xfId="0" applyFont="1" applyFill="1" applyBorder="1" applyAlignment="1">
      <alignment horizontal="center" vertical="top" wrapText="1"/>
    </xf>
    <xf numFmtId="0" fontId="18" fillId="8" borderId="13" xfId="0" applyFont="1" applyFill="1" applyBorder="1" applyAlignment="1">
      <alignment horizontal="center" vertical="top" wrapText="1"/>
    </xf>
    <xf numFmtId="0" fontId="18" fillId="8" borderId="17" xfId="0" applyFont="1" applyFill="1" applyBorder="1" applyAlignment="1">
      <alignment horizontal="center" vertical="top" wrapText="1"/>
    </xf>
    <xf numFmtId="0" fontId="5" fillId="0" borderId="13" xfId="0" applyFont="1" applyBorder="1" applyAlignment="1">
      <alignment horizontal="justify" vertical="top" wrapText="1"/>
    </xf>
    <xf numFmtId="0" fontId="5" fillId="0" borderId="0" xfId="0" applyFont="1" applyBorder="1" applyAlignment="1">
      <alignment horizontal="justify" vertical="top" wrapText="1"/>
    </xf>
    <xf numFmtId="0" fontId="5" fillId="0" borderId="12" xfId="0" applyFont="1" applyBorder="1" applyAlignment="1">
      <alignment horizontal="center" vertical="top" wrapText="1"/>
    </xf>
    <xf numFmtId="0" fontId="5" fillId="0" borderId="13" xfId="0" applyFont="1" applyBorder="1" applyAlignment="1">
      <alignment horizontal="center" vertical="top" wrapText="1"/>
    </xf>
    <xf numFmtId="0" fontId="5" fillId="0" borderId="17" xfId="0" applyFont="1" applyBorder="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right" vertical="top" wrapText="1"/>
    </xf>
    <xf numFmtId="0" fontId="5" fillId="0" borderId="0" xfId="0" applyFont="1" applyAlignment="1">
      <alignment horizontal="justify" vertical="top" wrapText="1"/>
    </xf>
    <xf numFmtId="0" fontId="5" fillId="0" borderId="0" xfId="0" applyFont="1" applyAlignment="1">
      <alignment horizontal="center" vertical="top" wrapText="1"/>
    </xf>
    <xf numFmtId="0" fontId="15" fillId="0" borderId="0" xfId="0" applyFont="1" applyAlignment="1">
      <alignment horizontal="center" vertical="top" wrapText="1"/>
    </xf>
    <xf numFmtId="0" fontId="5" fillId="0" borderId="12" xfId="0" applyFont="1" applyBorder="1" applyAlignment="1">
      <alignment horizontal="justify" vertical="top" wrapText="1"/>
    </xf>
    <xf numFmtId="0" fontId="5" fillId="0" borderId="17" xfId="0" applyFont="1" applyBorder="1" applyAlignment="1">
      <alignment horizontal="justify" vertical="top" wrapText="1"/>
    </xf>
    <xf numFmtId="49" fontId="5" fillId="0" borderId="18" xfId="0" applyNumberFormat="1" applyFont="1" applyFill="1" applyBorder="1" applyAlignment="1">
      <alignment horizontal="center" vertical="top" wrapText="1"/>
    </xf>
    <xf numFmtId="3" fontId="5" fillId="0" borderId="18" xfId="0" applyNumberFormat="1" applyFont="1" applyFill="1" applyBorder="1" applyAlignment="1">
      <alignment horizontal="right" vertical="top" wrapText="1"/>
    </xf>
    <xf numFmtId="10" fontId="5" fillId="0" borderId="18" xfId="0" applyNumberFormat="1" applyFont="1" applyFill="1" applyBorder="1" applyAlignment="1">
      <alignment horizontal="center" vertical="top" wrapText="1"/>
    </xf>
  </cellXfs>
  <cellStyles count="17">
    <cellStyle name="Millares" xfId="1" builtinId="3"/>
    <cellStyle name="Millares 2" xfId="6"/>
    <cellStyle name="Millares 3" xfId="9"/>
    <cellStyle name="Millares 4" xfId="13"/>
    <cellStyle name="Millares 4 2" xfId="16"/>
    <cellStyle name="Millares 5" xfId="15"/>
    <cellStyle name="Moneda 2" xfId="10"/>
    <cellStyle name="Normal" xfId="0" builtinId="0"/>
    <cellStyle name="Normal 2" xfId="2"/>
    <cellStyle name="Normal 3" xfId="5"/>
    <cellStyle name="Normal 4" xfId="7"/>
    <cellStyle name="Normal 5" xfId="8"/>
    <cellStyle name="Normal 6" xfId="14"/>
    <cellStyle name="Normal_Balance Comparativo y hojas llaves al 31.12.07" xfId="3"/>
    <cellStyle name="Normal_BALANCE311208_ppc_24.03.09" xfId="4"/>
    <cellStyle name="Porcentaje 2" xfId="11"/>
    <cellStyle name="Porcentaje 3" xfId="12"/>
  </cellStyles>
  <dxfs count="0"/>
  <tableStyles count="0" defaultTableStyle="TableStyleMedium9" defaultPivotStyle="PivotStyleLight16"/>
  <colors>
    <mruColors>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38100</xdr:colOff>
      <xdr:row>1</xdr:row>
      <xdr:rowOff>38100</xdr:rowOff>
    </xdr:from>
    <xdr:to>
      <xdr:col>9</xdr:col>
      <xdr:colOff>9525</xdr:colOff>
      <xdr:row>4</xdr:row>
      <xdr:rowOff>114300</xdr:rowOff>
    </xdr:to>
    <xdr:pic>
      <xdr:nvPicPr>
        <xdr:cNvPr id="6699"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09550"/>
          <a:ext cx="64008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heetViews>
  <sheetFormatPr baseColWidth="10" defaultRowHeight="12.75" x14ac:dyDescent="0.2"/>
  <cols>
    <col min="1" max="1" width="2.42578125" customWidth="1"/>
    <col min="3" max="3" width="8.5703125" customWidth="1"/>
    <col min="5" max="5" width="13.85546875" customWidth="1"/>
    <col min="7" max="7" width="12.140625" customWidth="1"/>
    <col min="8" max="8" width="12.7109375" customWidth="1"/>
    <col min="9" max="9" width="14.85546875" customWidth="1"/>
  </cols>
  <sheetData>
    <row r="1" spans="2:9" ht="13.5" thickBot="1" x14ac:dyDescent="0.25"/>
    <row r="2" spans="2:9" x14ac:dyDescent="0.2">
      <c r="B2" s="4"/>
      <c r="C2" s="5"/>
      <c r="D2" s="5"/>
      <c r="E2" s="5"/>
      <c r="F2" s="5"/>
      <c r="G2" s="5"/>
      <c r="H2" s="5"/>
      <c r="I2" s="6"/>
    </row>
    <row r="3" spans="2:9" x14ac:dyDescent="0.2">
      <c r="B3" s="7"/>
      <c r="C3" s="1"/>
      <c r="D3" s="1"/>
      <c r="E3" s="1"/>
      <c r="F3" s="1"/>
      <c r="G3" s="1"/>
      <c r="H3" s="1"/>
      <c r="I3" s="8"/>
    </row>
    <row r="4" spans="2:9" x14ac:dyDescent="0.2">
      <c r="B4" s="7"/>
      <c r="C4" s="1"/>
      <c r="D4" s="1"/>
      <c r="E4" s="1"/>
      <c r="F4" s="1"/>
      <c r="G4" s="1"/>
      <c r="H4" s="1"/>
      <c r="I4" s="8"/>
    </row>
    <row r="5" spans="2:9" x14ac:dyDescent="0.2">
      <c r="B5" s="7"/>
      <c r="C5" s="1"/>
      <c r="D5" s="1"/>
      <c r="E5" s="1"/>
      <c r="F5" s="1"/>
      <c r="G5" s="1"/>
      <c r="H5" s="1"/>
      <c r="I5" s="8"/>
    </row>
    <row r="6" spans="2:9" x14ac:dyDescent="0.2">
      <c r="B6" s="7"/>
      <c r="C6" s="1"/>
      <c r="D6" s="1"/>
      <c r="E6" s="1"/>
      <c r="F6" s="1"/>
      <c r="G6" s="1"/>
      <c r="H6" s="1"/>
      <c r="I6" s="8"/>
    </row>
    <row r="7" spans="2:9" x14ac:dyDescent="0.2">
      <c r="B7" s="18" t="s">
        <v>26</v>
      </c>
      <c r="C7" s="17"/>
      <c r="D7" s="17"/>
      <c r="E7" s="17"/>
      <c r="F7" s="17"/>
      <c r="G7" s="17"/>
      <c r="H7" s="17"/>
      <c r="I7" s="19"/>
    </row>
    <row r="8" spans="2:9" x14ac:dyDescent="0.2">
      <c r="B8" s="18" t="s">
        <v>2</v>
      </c>
      <c r="C8" s="17"/>
      <c r="D8" s="17"/>
      <c r="E8" s="17"/>
      <c r="F8" s="17"/>
      <c r="G8" s="17"/>
      <c r="H8" s="17"/>
      <c r="I8" s="19"/>
    </row>
    <row r="9" spans="2:9" x14ac:dyDescent="0.2">
      <c r="B9" s="18"/>
      <c r="C9" s="17"/>
      <c r="D9" s="17"/>
      <c r="E9" s="17"/>
      <c r="F9" s="17"/>
      <c r="G9" s="17"/>
      <c r="H9" s="17"/>
      <c r="I9" s="19"/>
    </row>
    <row r="10" spans="2:9" x14ac:dyDescent="0.2">
      <c r="B10" s="20" t="s">
        <v>27</v>
      </c>
      <c r="C10" s="17"/>
      <c r="D10" s="17" t="s">
        <v>3</v>
      </c>
      <c r="E10" s="17"/>
      <c r="F10" s="17"/>
      <c r="G10" s="17"/>
      <c r="H10" s="17"/>
      <c r="I10" s="19"/>
    </row>
    <row r="11" spans="2:9" x14ac:dyDescent="0.2">
      <c r="B11" s="18"/>
      <c r="C11" s="17"/>
      <c r="D11" s="17"/>
      <c r="E11" s="17"/>
      <c r="F11" s="17"/>
      <c r="G11" s="17"/>
      <c r="H11" s="17"/>
      <c r="I11" s="19"/>
    </row>
    <row r="12" spans="2:9" x14ac:dyDescent="0.2">
      <c r="B12" s="20" t="s">
        <v>4</v>
      </c>
      <c r="C12" s="17"/>
      <c r="D12" s="17" t="s">
        <v>8</v>
      </c>
      <c r="E12" s="17"/>
      <c r="F12" s="17"/>
      <c r="G12" s="17"/>
      <c r="H12" s="17"/>
      <c r="I12" s="19"/>
    </row>
    <row r="13" spans="2:9" x14ac:dyDescent="0.2">
      <c r="B13" s="18"/>
      <c r="C13" s="17"/>
      <c r="D13" s="17"/>
      <c r="E13" s="17"/>
      <c r="F13" s="17"/>
      <c r="G13" s="17"/>
      <c r="H13" s="17"/>
      <c r="I13" s="19"/>
    </row>
    <row r="14" spans="2:9" x14ac:dyDescent="0.2">
      <c r="B14" s="20" t="s">
        <v>9</v>
      </c>
      <c r="C14" s="17"/>
      <c r="D14" s="17" t="s">
        <v>10</v>
      </c>
      <c r="E14" s="17"/>
      <c r="F14" s="17"/>
      <c r="G14" s="17"/>
      <c r="H14" s="17"/>
      <c r="I14" s="19"/>
    </row>
    <row r="15" spans="2:9" x14ac:dyDescent="0.2">
      <c r="B15" s="18" t="s">
        <v>11</v>
      </c>
      <c r="C15" s="17"/>
      <c r="D15" s="17"/>
      <c r="E15" s="17"/>
      <c r="F15" s="17"/>
      <c r="G15" s="17"/>
      <c r="H15" s="17"/>
      <c r="I15" s="19"/>
    </row>
    <row r="16" spans="2:9" x14ac:dyDescent="0.2">
      <c r="B16" s="18"/>
      <c r="C16" s="17"/>
      <c r="D16" s="17" t="s">
        <v>12</v>
      </c>
      <c r="E16" s="17"/>
      <c r="F16" s="17"/>
      <c r="G16" s="17"/>
      <c r="H16" s="17"/>
      <c r="I16" s="19"/>
    </row>
    <row r="17" spans="2:9" x14ac:dyDescent="0.2">
      <c r="B17" s="18"/>
      <c r="C17" s="17"/>
      <c r="D17" s="17"/>
      <c r="E17" s="17"/>
      <c r="F17" s="17"/>
      <c r="G17" s="17"/>
      <c r="H17" s="17"/>
      <c r="I17" s="19"/>
    </row>
    <row r="18" spans="2:9" x14ac:dyDescent="0.2">
      <c r="B18" s="20" t="s">
        <v>13</v>
      </c>
      <c r="C18" s="17"/>
      <c r="D18" s="17"/>
      <c r="E18" s="17"/>
      <c r="F18" s="17"/>
      <c r="G18" s="17"/>
      <c r="H18" s="17"/>
      <c r="I18" s="19"/>
    </row>
    <row r="19" spans="2:9" x14ac:dyDescent="0.2">
      <c r="B19" s="18" t="s">
        <v>14</v>
      </c>
      <c r="C19" s="17"/>
      <c r="D19" s="17"/>
      <c r="E19" s="17"/>
      <c r="F19" s="17"/>
      <c r="G19" s="17"/>
      <c r="H19" s="17"/>
      <c r="I19" s="19"/>
    </row>
    <row r="20" spans="2:9" x14ac:dyDescent="0.2">
      <c r="B20" s="18" t="s">
        <v>15</v>
      </c>
      <c r="C20" s="17"/>
      <c r="D20" s="17"/>
      <c r="E20" s="17"/>
      <c r="F20" s="17"/>
      <c r="G20" s="17"/>
      <c r="H20" s="17"/>
      <c r="I20" s="19"/>
    </row>
    <row r="21" spans="2:9" x14ac:dyDescent="0.2">
      <c r="B21" s="18"/>
      <c r="C21" s="17"/>
      <c r="D21" s="17"/>
      <c r="E21" s="17"/>
      <c r="F21" s="17"/>
      <c r="G21" s="17"/>
      <c r="H21" s="17"/>
      <c r="I21" s="19"/>
    </row>
    <row r="22" spans="2:9" x14ac:dyDescent="0.2">
      <c r="B22" s="20" t="s">
        <v>16</v>
      </c>
      <c r="C22" s="17"/>
      <c r="D22" s="17"/>
      <c r="E22" s="17"/>
      <c r="F22" s="17"/>
      <c r="G22" s="17"/>
      <c r="H22" s="17"/>
      <c r="I22" s="19"/>
    </row>
    <row r="23" spans="2:9" x14ac:dyDescent="0.2">
      <c r="B23" s="18"/>
      <c r="C23" s="17"/>
      <c r="D23" s="17"/>
      <c r="E23" s="17"/>
      <c r="F23" s="17"/>
      <c r="G23" s="17"/>
      <c r="H23" s="17"/>
      <c r="I23" s="19"/>
    </row>
    <row r="24" spans="2:9" x14ac:dyDescent="0.2">
      <c r="B24" s="20" t="s">
        <v>17</v>
      </c>
      <c r="C24" s="17"/>
      <c r="D24" s="17"/>
      <c r="E24" s="17"/>
      <c r="F24" s="17"/>
      <c r="G24" s="17"/>
      <c r="H24" s="17"/>
      <c r="I24" s="19"/>
    </row>
    <row r="25" spans="2:9" x14ac:dyDescent="0.2">
      <c r="B25" s="18"/>
      <c r="C25" s="17"/>
      <c r="D25" s="17"/>
      <c r="E25" s="17"/>
      <c r="F25" s="17"/>
      <c r="G25" s="17"/>
      <c r="H25" s="17"/>
      <c r="I25" s="19"/>
    </row>
    <row r="26" spans="2:9" x14ac:dyDescent="0.2">
      <c r="B26" s="20" t="s">
        <v>18</v>
      </c>
      <c r="C26" s="17"/>
      <c r="D26" s="17"/>
      <c r="E26" s="17"/>
      <c r="F26" s="17"/>
      <c r="G26" s="17"/>
      <c r="H26" s="17"/>
      <c r="I26" s="19"/>
    </row>
    <row r="27" spans="2:9" x14ac:dyDescent="0.2">
      <c r="B27" s="18"/>
      <c r="C27" s="17"/>
      <c r="D27" s="17"/>
      <c r="E27" s="17"/>
      <c r="F27" s="17"/>
      <c r="G27" s="17"/>
      <c r="H27" s="17"/>
      <c r="I27" s="19"/>
    </row>
    <row r="28" spans="2:9" x14ac:dyDescent="0.2">
      <c r="B28" s="20" t="s">
        <v>19</v>
      </c>
      <c r="C28" s="17"/>
      <c r="D28" s="17"/>
      <c r="E28" s="17"/>
      <c r="F28" s="17"/>
      <c r="G28" s="17"/>
      <c r="H28" s="17"/>
      <c r="I28" s="19"/>
    </row>
    <row r="29" spans="2:9" x14ac:dyDescent="0.2">
      <c r="B29" s="21"/>
      <c r="C29" s="2"/>
      <c r="D29" s="2"/>
      <c r="E29" s="2" t="s">
        <v>21</v>
      </c>
      <c r="F29" s="2"/>
      <c r="G29" s="2" t="s">
        <v>23</v>
      </c>
      <c r="H29" s="2"/>
      <c r="I29" s="22" t="s">
        <v>25</v>
      </c>
    </row>
    <row r="30" spans="2:9" x14ac:dyDescent="0.2">
      <c r="B30" s="21"/>
      <c r="C30" s="2" t="s">
        <v>1</v>
      </c>
      <c r="D30" s="2" t="s">
        <v>20</v>
      </c>
      <c r="E30" s="2" t="s">
        <v>22</v>
      </c>
      <c r="F30" s="2"/>
      <c r="G30" s="23" t="s">
        <v>24</v>
      </c>
      <c r="H30" s="2"/>
      <c r="I30" s="22" t="s">
        <v>24</v>
      </c>
    </row>
    <row r="31" spans="2:9" x14ac:dyDescent="0.2">
      <c r="B31" s="18"/>
      <c r="C31" s="17"/>
      <c r="D31" s="17"/>
      <c r="E31" s="17"/>
      <c r="F31" s="17"/>
      <c r="G31" s="17"/>
      <c r="H31" s="17"/>
      <c r="I31" s="19"/>
    </row>
    <row r="32" spans="2:9" x14ac:dyDescent="0.2">
      <c r="B32" s="18"/>
      <c r="C32" s="17"/>
      <c r="D32" s="17"/>
      <c r="E32" s="17"/>
      <c r="F32" s="17"/>
      <c r="G32" s="17"/>
      <c r="H32" s="17"/>
      <c r="I32" s="19"/>
    </row>
    <row r="33" spans="2:9" x14ac:dyDescent="0.2">
      <c r="B33" s="18"/>
      <c r="C33" s="17"/>
      <c r="D33" s="17"/>
      <c r="E33" s="17"/>
      <c r="F33" s="17"/>
      <c r="G33" s="17"/>
      <c r="H33" s="17"/>
      <c r="I33" s="19"/>
    </row>
    <row r="34" spans="2:9" x14ac:dyDescent="0.2">
      <c r="B34" s="18"/>
      <c r="C34" s="17"/>
      <c r="D34" s="17"/>
      <c r="E34" s="17"/>
      <c r="F34" s="17"/>
      <c r="G34" s="17"/>
      <c r="H34" s="17"/>
      <c r="I34" s="19"/>
    </row>
    <row r="35" spans="2:9" x14ac:dyDescent="0.2">
      <c r="B35" s="18"/>
      <c r="C35" s="17"/>
      <c r="D35" s="17"/>
      <c r="E35" s="17"/>
      <c r="F35" s="17"/>
      <c r="G35" s="17"/>
      <c r="H35" s="17"/>
      <c r="I35" s="19"/>
    </row>
    <row r="36" spans="2:9" x14ac:dyDescent="0.2">
      <c r="B36" s="18"/>
      <c r="C36" s="17"/>
      <c r="D36" s="17"/>
      <c r="E36" s="17"/>
      <c r="F36" s="17"/>
      <c r="G36" s="17"/>
      <c r="H36" s="17"/>
      <c r="I36" s="19"/>
    </row>
    <row r="37" spans="2:9" x14ac:dyDescent="0.2">
      <c r="B37" s="18"/>
      <c r="C37" s="17"/>
      <c r="D37" s="17"/>
      <c r="E37" s="17"/>
      <c r="F37" s="17"/>
      <c r="G37" s="17"/>
      <c r="H37" s="17"/>
      <c r="I37" s="19"/>
    </row>
    <row r="38" spans="2:9" x14ac:dyDescent="0.2">
      <c r="B38" s="18"/>
      <c r="C38" s="17"/>
      <c r="D38" s="17"/>
      <c r="E38" s="17"/>
      <c r="F38" s="17"/>
      <c r="G38" s="17"/>
      <c r="H38" s="17"/>
      <c r="I38" s="19"/>
    </row>
    <row r="39" spans="2:9" x14ac:dyDescent="0.2">
      <c r="B39" s="18"/>
      <c r="C39" s="17"/>
      <c r="D39" s="17"/>
      <c r="E39" s="17"/>
      <c r="F39" s="17"/>
      <c r="G39" s="17"/>
      <c r="H39" s="17"/>
      <c r="I39" s="19"/>
    </row>
    <row r="40" spans="2:9" x14ac:dyDescent="0.2">
      <c r="B40" s="18"/>
      <c r="C40" s="17"/>
      <c r="D40" s="17"/>
      <c r="E40" s="17"/>
      <c r="F40" s="17"/>
      <c r="G40" s="17"/>
      <c r="H40" s="17"/>
      <c r="I40" s="19"/>
    </row>
    <row r="41" spans="2:9" x14ac:dyDescent="0.2">
      <c r="B41" s="18"/>
      <c r="C41" s="17"/>
      <c r="D41" s="17"/>
      <c r="E41" s="17"/>
      <c r="F41" s="17"/>
      <c r="G41" s="17"/>
      <c r="H41" s="17"/>
      <c r="I41" s="19"/>
    </row>
    <row r="42" spans="2:9" x14ac:dyDescent="0.2">
      <c r="B42" s="18"/>
      <c r="C42" s="17"/>
      <c r="D42" s="17"/>
      <c r="E42" s="17"/>
      <c r="F42" s="17"/>
      <c r="G42" s="17"/>
      <c r="H42" s="17"/>
      <c r="I42" s="19"/>
    </row>
    <row r="43" spans="2:9" x14ac:dyDescent="0.2">
      <c r="B43" s="18"/>
      <c r="C43" s="17"/>
      <c r="D43" s="17"/>
      <c r="E43" s="17"/>
      <c r="F43" s="17"/>
      <c r="G43" s="17"/>
      <c r="H43" s="17"/>
      <c r="I43" s="19"/>
    </row>
    <row r="44" spans="2:9" x14ac:dyDescent="0.2">
      <c r="B44" s="18"/>
      <c r="C44" s="17"/>
      <c r="D44" s="17"/>
      <c r="E44" s="17"/>
      <c r="F44" s="17"/>
      <c r="G44" s="17"/>
      <c r="H44" s="17"/>
      <c r="I44" s="19"/>
    </row>
    <row r="45" spans="2:9" x14ac:dyDescent="0.2">
      <c r="B45" s="18"/>
      <c r="C45" s="17"/>
      <c r="D45" s="17"/>
      <c r="E45" s="17"/>
      <c r="F45" s="17"/>
      <c r="G45" s="17"/>
      <c r="H45" s="17"/>
      <c r="I45" s="19"/>
    </row>
    <row r="46" spans="2:9" x14ac:dyDescent="0.2">
      <c r="B46" s="18"/>
      <c r="C46" s="17"/>
      <c r="D46" s="17"/>
      <c r="E46" s="17"/>
      <c r="F46" s="17"/>
      <c r="G46" s="17"/>
      <c r="H46" s="17"/>
      <c r="I46" s="19"/>
    </row>
    <row r="47" spans="2:9" ht="13.5" thickBot="1" x14ac:dyDescent="0.25">
      <c r="B47" s="20" t="s">
        <v>0</v>
      </c>
      <c r="C47" s="24">
        <f>SUM(C31:C46)</f>
        <v>0</v>
      </c>
      <c r="D47" s="17"/>
      <c r="E47" s="17"/>
      <c r="F47" s="17"/>
      <c r="G47" s="24">
        <f>SUM(G31:G46)</f>
        <v>0</v>
      </c>
      <c r="H47" s="17"/>
      <c r="I47" s="25">
        <f>SUM(I31:I46)</f>
        <v>0</v>
      </c>
    </row>
    <row r="48" spans="2:9" ht="13.5" thickTop="1" x14ac:dyDescent="0.2">
      <c r="B48" s="7"/>
      <c r="C48" s="1"/>
      <c r="D48" s="1"/>
      <c r="E48" s="1"/>
      <c r="F48" s="1"/>
      <c r="G48" s="1"/>
      <c r="H48" s="1"/>
      <c r="I48" s="8"/>
    </row>
    <row r="49" spans="2:9" x14ac:dyDescent="0.2">
      <c r="B49" s="7"/>
      <c r="C49" s="1"/>
      <c r="D49" s="1"/>
      <c r="E49" s="1"/>
      <c r="F49" s="1"/>
      <c r="G49" s="1"/>
      <c r="H49" s="1"/>
      <c r="I49" s="8"/>
    </row>
    <row r="50" spans="2:9" x14ac:dyDescent="0.2">
      <c r="B50" s="7"/>
      <c r="C50" s="26" t="s">
        <v>28</v>
      </c>
      <c r="D50" s="1"/>
      <c r="E50" s="1"/>
      <c r="F50" s="1"/>
      <c r="G50" s="26" t="s">
        <v>30</v>
      </c>
      <c r="H50" s="1"/>
      <c r="I50" s="8"/>
    </row>
    <row r="51" spans="2:9" x14ac:dyDescent="0.2">
      <c r="B51" s="7"/>
      <c r="C51" s="1" t="s">
        <v>29</v>
      </c>
      <c r="D51" s="1"/>
      <c r="E51" s="1"/>
      <c r="F51" s="1"/>
      <c r="G51" s="1" t="s">
        <v>31</v>
      </c>
      <c r="H51" s="1"/>
      <c r="I51" s="8"/>
    </row>
    <row r="52" spans="2:9" x14ac:dyDescent="0.2">
      <c r="B52" s="7"/>
      <c r="C52" s="1"/>
      <c r="D52" s="1"/>
      <c r="E52" s="1"/>
      <c r="F52" s="1"/>
      <c r="G52" s="1"/>
      <c r="H52" s="1"/>
      <c r="I52" s="8"/>
    </row>
    <row r="53" spans="2:9" x14ac:dyDescent="0.2">
      <c r="B53" s="7"/>
      <c r="C53" s="1"/>
      <c r="D53" s="1"/>
      <c r="E53" s="1"/>
      <c r="F53" s="1"/>
      <c r="G53" s="1"/>
      <c r="H53" s="1"/>
      <c r="I53" s="8"/>
    </row>
    <row r="54" spans="2:9" x14ac:dyDescent="0.2">
      <c r="B54" s="7"/>
      <c r="C54" s="1"/>
      <c r="D54" s="1"/>
      <c r="E54" s="1"/>
      <c r="F54" s="1"/>
      <c r="G54" s="1"/>
      <c r="H54" s="1"/>
      <c r="I54" s="8"/>
    </row>
    <row r="55" spans="2:9" ht="4.5" customHeight="1" x14ac:dyDescent="0.2">
      <c r="B55" s="9"/>
      <c r="C55" s="10"/>
      <c r="D55" s="10"/>
      <c r="E55" s="10"/>
      <c r="F55" s="10"/>
      <c r="G55" s="10"/>
      <c r="H55" s="10"/>
      <c r="I55" s="11"/>
    </row>
    <row r="56" spans="2:9" ht="14.25" x14ac:dyDescent="0.2">
      <c r="B56" s="7"/>
      <c r="C56" s="1"/>
      <c r="D56" s="1"/>
      <c r="E56" s="1"/>
      <c r="F56" s="12" t="s">
        <v>5</v>
      </c>
      <c r="G56" s="1"/>
      <c r="H56" s="1"/>
      <c r="I56" s="8"/>
    </row>
    <row r="57" spans="2:9" ht="14.25" x14ac:dyDescent="0.2">
      <c r="B57" s="7"/>
      <c r="C57" s="1"/>
      <c r="D57" s="1"/>
      <c r="E57" s="1"/>
      <c r="F57" s="12" t="s">
        <v>6</v>
      </c>
      <c r="G57" s="1"/>
      <c r="H57" s="1"/>
      <c r="I57" s="8"/>
    </row>
    <row r="58" spans="2:9" ht="13.5" thickBot="1" x14ac:dyDescent="0.25">
      <c r="B58" s="13"/>
      <c r="C58" s="14"/>
      <c r="D58" s="14"/>
      <c r="E58" s="14"/>
      <c r="F58" s="15" t="s">
        <v>7</v>
      </c>
      <c r="G58" s="14"/>
      <c r="H58" s="14"/>
      <c r="I58" s="16"/>
    </row>
    <row r="59" spans="2:9" ht="15" x14ac:dyDescent="0.2">
      <c r="B59" s="3"/>
    </row>
  </sheetData>
  <phoneticPr fontId="8" type="noConversion"/>
  <pageMargins left="0.98425196850393704" right="0.78740157480314965" top="1.1811023622047245" bottom="0.98425196850393704" header="0" footer="0"/>
  <pageSetup scale="9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95"/>
  <sheetViews>
    <sheetView topLeftCell="B1" workbookViewId="0">
      <selection activeCell="D67" sqref="D67"/>
    </sheetView>
  </sheetViews>
  <sheetFormatPr baseColWidth="10" defaultRowHeight="12.75" x14ac:dyDescent="0.2"/>
  <cols>
    <col min="2" max="2" width="46.7109375" bestFit="1" customWidth="1"/>
    <col min="3" max="3" width="19.28515625" customWidth="1"/>
    <col min="4" max="4" width="4.28515625" customWidth="1"/>
    <col min="5" max="5" width="17.140625" customWidth="1"/>
  </cols>
  <sheetData>
    <row r="3" spans="2:5" ht="13.5" thickBot="1" x14ac:dyDescent="0.25">
      <c r="B3" s="27" t="s">
        <v>45</v>
      </c>
      <c r="C3" s="28">
        <v>2011</v>
      </c>
      <c r="D3" s="27"/>
      <c r="E3" s="28">
        <v>2010</v>
      </c>
    </row>
    <row r="4" spans="2:5" x14ac:dyDescent="0.2">
      <c r="B4" s="27"/>
      <c r="C4" s="29" t="s">
        <v>24</v>
      </c>
      <c r="D4" s="27"/>
      <c r="E4" s="29" t="s">
        <v>24</v>
      </c>
    </row>
    <row r="5" spans="2:5" x14ac:dyDescent="0.2">
      <c r="B5" s="27"/>
      <c r="C5" s="29"/>
      <c r="D5" s="27"/>
      <c r="E5" s="29"/>
    </row>
    <row r="6" spans="2:5" x14ac:dyDescent="0.2">
      <c r="B6" s="27" t="s">
        <v>46</v>
      </c>
      <c r="C6" s="31">
        <v>4025</v>
      </c>
      <c r="D6" s="27"/>
      <c r="E6" s="31">
        <v>11293</v>
      </c>
    </row>
    <row r="7" spans="2:5" x14ac:dyDescent="0.2">
      <c r="B7" s="32" t="s">
        <v>47</v>
      </c>
      <c r="C7" s="33">
        <v>3025</v>
      </c>
      <c r="D7" s="32"/>
      <c r="E7" s="33">
        <v>11293</v>
      </c>
    </row>
    <row r="8" spans="2:5" x14ac:dyDescent="0.2">
      <c r="B8" s="32" t="s">
        <v>48</v>
      </c>
      <c r="C8" s="33">
        <v>1000</v>
      </c>
      <c r="D8" s="32"/>
      <c r="E8" s="34">
        <v>0</v>
      </c>
    </row>
    <row r="9" spans="2:5" x14ac:dyDescent="0.2">
      <c r="B9" s="27" t="s">
        <v>49</v>
      </c>
      <c r="C9" s="31">
        <v>283519</v>
      </c>
      <c r="D9" s="27"/>
      <c r="E9" s="31">
        <v>90952</v>
      </c>
    </row>
    <row r="10" spans="2:5" x14ac:dyDescent="0.2">
      <c r="B10" s="32" t="s">
        <v>50</v>
      </c>
      <c r="C10" s="33">
        <v>283519</v>
      </c>
      <c r="D10" s="32"/>
      <c r="E10" s="34">
        <v>0</v>
      </c>
    </row>
    <row r="11" spans="2:5" x14ac:dyDescent="0.2">
      <c r="B11" s="32" t="s">
        <v>51</v>
      </c>
      <c r="C11" s="34">
        <v>0</v>
      </c>
      <c r="D11" s="32"/>
      <c r="E11" s="33">
        <v>90952</v>
      </c>
    </row>
    <row r="12" spans="2:5" x14ac:dyDescent="0.2">
      <c r="B12" s="27" t="s">
        <v>52</v>
      </c>
      <c r="C12" s="31">
        <v>1919356</v>
      </c>
      <c r="D12" s="27"/>
      <c r="E12" s="31">
        <v>1384727</v>
      </c>
    </row>
    <row r="13" spans="2:5" x14ac:dyDescent="0.2">
      <c r="B13" s="32" t="s">
        <v>53</v>
      </c>
      <c r="C13" s="33">
        <v>137998</v>
      </c>
      <c r="D13" s="32"/>
      <c r="E13" s="33">
        <v>43496</v>
      </c>
    </row>
    <row r="14" spans="2:5" x14ac:dyDescent="0.2">
      <c r="B14" s="32" t="s">
        <v>54</v>
      </c>
      <c r="C14" s="33">
        <v>23322</v>
      </c>
      <c r="D14" s="32"/>
      <c r="E14" s="33">
        <v>61179</v>
      </c>
    </row>
    <row r="15" spans="2:5" x14ac:dyDescent="0.2">
      <c r="B15" s="32" t="s">
        <v>55</v>
      </c>
      <c r="C15" s="34">
        <v>0</v>
      </c>
      <c r="D15" s="32"/>
      <c r="E15" s="33">
        <v>6000</v>
      </c>
    </row>
    <row r="16" spans="2:5" x14ac:dyDescent="0.2">
      <c r="B16" s="32" t="s">
        <v>56</v>
      </c>
      <c r="C16" s="34">
        <v>0</v>
      </c>
      <c r="D16" s="32"/>
      <c r="E16" s="33">
        <v>798304</v>
      </c>
    </row>
    <row r="17" spans="2:6" x14ac:dyDescent="0.2">
      <c r="B17" s="32" t="s">
        <v>57</v>
      </c>
      <c r="C17" s="33">
        <v>833011</v>
      </c>
      <c r="D17" s="32"/>
      <c r="E17" s="34">
        <v>3</v>
      </c>
    </row>
    <row r="18" spans="2:6" x14ac:dyDescent="0.2">
      <c r="B18" s="32" t="s">
        <v>58</v>
      </c>
      <c r="C18" s="33">
        <v>115795</v>
      </c>
      <c r="D18" s="32"/>
      <c r="E18" s="33">
        <v>446921</v>
      </c>
    </row>
    <row r="19" spans="2:6" x14ac:dyDescent="0.2">
      <c r="B19" s="32" t="s">
        <v>59</v>
      </c>
      <c r="C19" s="33">
        <v>3865</v>
      </c>
      <c r="D19" s="32"/>
      <c r="E19" s="33">
        <v>13988</v>
      </c>
    </row>
    <row r="20" spans="2:6" x14ac:dyDescent="0.2">
      <c r="B20" s="32" t="s">
        <v>60</v>
      </c>
      <c r="C20" s="33">
        <v>451865</v>
      </c>
      <c r="D20" s="32"/>
      <c r="E20" s="33">
        <v>14836</v>
      </c>
    </row>
    <row r="21" spans="2:6" x14ac:dyDescent="0.2">
      <c r="B21" s="32" t="s">
        <v>61</v>
      </c>
      <c r="C21" s="33">
        <v>27019</v>
      </c>
      <c r="D21" s="32"/>
      <c r="E21" s="34">
        <v>0</v>
      </c>
    </row>
    <row r="22" spans="2:6" x14ac:dyDescent="0.2">
      <c r="B22" s="32" t="s">
        <v>62</v>
      </c>
      <c r="C22" s="33">
        <v>108636</v>
      </c>
      <c r="D22" s="32"/>
      <c r="E22" s="34">
        <v>0</v>
      </c>
    </row>
    <row r="23" spans="2:6" x14ac:dyDescent="0.2">
      <c r="B23" s="32" t="s">
        <v>63</v>
      </c>
      <c r="C23" s="33">
        <v>4924</v>
      </c>
      <c r="D23" s="32"/>
      <c r="E23" s="34">
        <v>0</v>
      </c>
    </row>
    <row r="24" spans="2:6" x14ac:dyDescent="0.2">
      <c r="B24" s="32" t="s">
        <v>64</v>
      </c>
      <c r="C24" s="33">
        <v>8836</v>
      </c>
      <c r="D24" s="32"/>
      <c r="E24" s="34">
        <v>0</v>
      </c>
    </row>
    <row r="25" spans="2:6" x14ac:dyDescent="0.2">
      <c r="B25" s="32" t="s">
        <v>65</v>
      </c>
      <c r="C25" s="33">
        <v>202592</v>
      </c>
      <c r="D25" s="32"/>
      <c r="E25" s="34">
        <v>0</v>
      </c>
    </row>
    <row r="26" spans="2:6" x14ac:dyDescent="0.2">
      <c r="B26" s="32" t="s">
        <v>66</v>
      </c>
      <c r="C26" s="33">
        <v>1493</v>
      </c>
      <c r="D26" s="32"/>
      <c r="E26" s="34">
        <v>0</v>
      </c>
    </row>
    <row r="27" spans="2:6" x14ac:dyDescent="0.2">
      <c r="B27" s="27" t="s">
        <v>40</v>
      </c>
      <c r="C27" s="31">
        <v>239482</v>
      </c>
      <c r="D27" s="27"/>
      <c r="E27" s="31">
        <v>669919</v>
      </c>
    </row>
    <row r="28" spans="2:6" x14ac:dyDescent="0.2">
      <c r="B28" s="32" t="s">
        <v>67</v>
      </c>
      <c r="C28" s="34">
        <v>0</v>
      </c>
      <c r="D28" s="32"/>
      <c r="E28" s="33">
        <v>669919</v>
      </c>
    </row>
    <row r="29" spans="2:6" ht="13.5" thickBot="1" x14ac:dyDescent="0.25">
      <c r="B29" s="32" t="s">
        <v>40</v>
      </c>
      <c r="C29" s="35">
        <v>239482</v>
      </c>
      <c r="D29" s="32"/>
      <c r="E29" s="36">
        <v>0</v>
      </c>
    </row>
    <row r="30" spans="2:6" ht="13.5" thickBot="1" x14ac:dyDescent="0.25">
      <c r="B30" s="27" t="s">
        <v>68</v>
      </c>
      <c r="C30" s="37">
        <v>2446382</v>
      </c>
      <c r="D30" s="38">
        <f>+C30-C27-C12-C6-C9</f>
        <v>0</v>
      </c>
      <c r="E30" s="37">
        <v>2156891</v>
      </c>
      <c r="F30" s="38">
        <f>+E30-E27-E12-E6-E9</f>
        <v>0</v>
      </c>
    </row>
    <row r="31" spans="2:6" ht="13.5" thickTop="1" x14ac:dyDescent="0.2"/>
    <row r="32" spans="2:6" x14ac:dyDescent="0.2">
      <c r="C32" s="30" t="e">
        <f>+C30-#REF!</f>
        <v>#REF!</v>
      </c>
      <c r="E32" s="30" t="e">
        <f>+E30-#REF!</f>
        <v>#REF!</v>
      </c>
    </row>
    <row r="35" spans="2:6" ht="13.5" thickBot="1" x14ac:dyDescent="0.25">
      <c r="B35" s="27" t="s">
        <v>69</v>
      </c>
      <c r="C35" s="28">
        <v>2011</v>
      </c>
      <c r="D35" s="27"/>
      <c r="E35" s="28">
        <v>2010</v>
      </c>
    </row>
    <row r="36" spans="2:6" x14ac:dyDescent="0.2">
      <c r="B36" s="27"/>
      <c r="C36" s="29" t="s">
        <v>24</v>
      </c>
      <c r="D36" s="27"/>
      <c r="E36" s="29" t="s">
        <v>24</v>
      </c>
    </row>
    <row r="37" spans="2:6" ht="15" x14ac:dyDescent="0.25">
      <c r="B37" s="39" t="s">
        <v>70</v>
      </c>
      <c r="C37" s="40"/>
      <c r="D37" s="40"/>
      <c r="E37" s="40"/>
    </row>
    <row r="38" spans="2:6" x14ac:dyDescent="0.2">
      <c r="B38" s="27" t="s">
        <v>71</v>
      </c>
      <c r="C38" s="31">
        <v>52783561</v>
      </c>
      <c r="D38" s="30">
        <f>+C38-SUM(C39:C41)</f>
        <v>1</v>
      </c>
      <c r="E38" s="31">
        <v>53999282</v>
      </c>
      <c r="F38" s="30">
        <f>+E38-SUM(E39:E41)</f>
        <v>-1</v>
      </c>
    </row>
    <row r="39" spans="2:6" ht="15" x14ac:dyDescent="0.25">
      <c r="B39" s="32" t="s">
        <v>72</v>
      </c>
      <c r="C39" s="34">
        <v>0</v>
      </c>
      <c r="D39" s="40"/>
      <c r="E39" s="33">
        <v>4740450</v>
      </c>
    </row>
    <row r="40" spans="2:6" ht="15" x14ac:dyDescent="0.25">
      <c r="B40" s="32" t="s">
        <v>73</v>
      </c>
      <c r="C40" s="33">
        <v>51159558</v>
      </c>
      <c r="D40" s="40"/>
      <c r="E40" s="33">
        <v>49045527</v>
      </c>
    </row>
    <row r="41" spans="2:6" ht="15" x14ac:dyDescent="0.25">
      <c r="B41" s="32" t="s">
        <v>74</v>
      </c>
      <c r="C41" s="33">
        <v>1624002</v>
      </c>
      <c r="D41" s="40"/>
      <c r="E41" s="33">
        <v>213306</v>
      </c>
    </row>
    <row r="42" spans="2:6" ht="15" x14ac:dyDescent="0.25">
      <c r="B42" s="27" t="s">
        <v>75</v>
      </c>
      <c r="C42" s="31">
        <v>2433472</v>
      </c>
      <c r="D42" s="42">
        <f>+C42-SUM(C43:C53)</f>
        <v>-1</v>
      </c>
      <c r="E42" s="31">
        <v>420000</v>
      </c>
      <c r="F42" s="42">
        <f>+E42-SUM(E43:E53)</f>
        <v>0</v>
      </c>
    </row>
    <row r="43" spans="2:6" ht="15" x14ac:dyDescent="0.25">
      <c r="B43" s="32" t="s">
        <v>76</v>
      </c>
      <c r="C43" s="33">
        <v>652628</v>
      </c>
      <c r="D43" s="40"/>
      <c r="E43" s="33">
        <v>420000</v>
      </c>
    </row>
    <row r="44" spans="2:6" ht="15" x14ac:dyDescent="0.25">
      <c r="B44" s="32" t="s">
        <v>77</v>
      </c>
      <c r="C44" s="33">
        <v>490183</v>
      </c>
      <c r="D44" s="40"/>
      <c r="E44" s="34">
        <v>0</v>
      </c>
    </row>
    <row r="45" spans="2:6" ht="15" x14ac:dyDescent="0.25">
      <c r="B45" s="32" t="s">
        <v>78</v>
      </c>
      <c r="C45" s="33">
        <v>60819</v>
      </c>
      <c r="D45" s="40"/>
      <c r="E45" s="34">
        <v>0</v>
      </c>
    </row>
    <row r="46" spans="2:6" ht="15" x14ac:dyDescent="0.25">
      <c r="B46" s="32" t="s">
        <v>79</v>
      </c>
      <c r="C46" s="33">
        <v>51127</v>
      </c>
      <c r="D46" s="40"/>
      <c r="E46" s="34">
        <v>0</v>
      </c>
    </row>
    <row r="47" spans="2:6" ht="15" x14ac:dyDescent="0.25">
      <c r="B47" s="32" t="s">
        <v>80</v>
      </c>
      <c r="C47" s="33">
        <v>379910</v>
      </c>
      <c r="D47" s="40"/>
      <c r="E47" s="34">
        <v>0</v>
      </c>
    </row>
    <row r="48" spans="2:6" ht="15" x14ac:dyDescent="0.25">
      <c r="B48" s="32" t="s">
        <v>81</v>
      </c>
      <c r="C48" s="33">
        <v>106759</v>
      </c>
      <c r="D48" s="40"/>
      <c r="E48" s="34">
        <v>0</v>
      </c>
    </row>
    <row r="49" spans="2:6" ht="15" x14ac:dyDescent="0.25">
      <c r="B49" s="32" t="s">
        <v>82</v>
      </c>
      <c r="C49" s="33">
        <v>384829</v>
      </c>
      <c r="D49" s="40"/>
      <c r="E49" s="34">
        <v>0</v>
      </c>
    </row>
    <row r="50" spans="2:6" ht="15" x14ac:dyDescent="0.25">
      <c r="B50" s="32" t="s">
        <v>83</v>
      </c>
      <c r="C50" s="33">
        <v>52828</v>
      </c>
      <c r="D50" s="40"/>
      <c r="E50" s="34">
        <v>0</v>
      </c>
    </row>
    <row r="51" spans="2:6" ht="15" x14ac:dyDescent="0.25">
      <c r="B51" s="32" t="s">
        <v>84</v>
      </c>
      <c r="C51" s="33">
        <v>161216</v>
      </c>
      <c r="D51" s="40"/>
      <c r="E51" s="34">
        <v>0</v>
      </c>
    </row>
    <row r="52" spans="2:6" ht="15" x14ac:dyDescent="0.25">
      <c r="B52" s="32" t="s">
        <v>85</v>
      </c>
      <c r="C52" s="33">
        <v>76338</v>
      </c>
      <c r="D52" s="40"/>
      <c r="E52" s="34">
        <v>0</v>
      </c>
    </row>
    <row r="53" spans="2:6" ht="15" x14ac:dyDescent="0.25">
      <c r="B53" s="32" t="s">
        <v>86</v>
      </c>
      <c r="C53" s="33">
        <v>16836</v>
      </c>
      <c r="D53" s="40"/>
      <c r="E53" s="34">
        <v>0</v>
      </c>
    </row>
    <row r="54" spans="2:6" ht="15" x14ac:dyDescent="0.25">
      <c r="B54" s="27" t="s">
        <v>87</v>
      </c>
      <c r="C54" s="31">
        <v>1879778</v>
      </c>
      <c r="D54" s="42">
        <f>+C54-SUM(C55:C57)</f>
        <v>0</v>
      </c>
      <c r="E54" s="31">
        <v>1862064</v>
      </c>
      <c r="F54" s="42">
        <f>+E54-SUM(E55:E57)</f>
        <v>0</v>
      </c>
    </row>
    <row r="55" spans="2:6" ht="15" x14ac:dyDescent="0.25">
      <c r="B55" s="32" t="s">
        <v>88</v>
      </c>
      <c r="C55" s="33">
        <v>15425114</v>
      </c>
      <c r="D55" s="40"/>
      <c r="E55" s="33">
        <v>17572188</v>
      </c>
    </row>
    <row r="56" spans="2:6" ht="15" x14ac:dyDescent="0.25">
      <c r="B56" s="32" t="s">
        <v>89</v>
      </c>
      <c r="C56" s="33">
        <v>-287356</v>
      </c>
      <c r="D56" s="40"/>
      <c r="E56" s="33">
        <v>-107721</v>
      </c>
    </row>
    <row r="57" spans="2:6" ht="15" x14ac:dyDescent="0.25">
      <c r="B57" s="32" t="s">
        <v>90</v>
      </c>
      <c r="C57" s="33">
        <v>-13257980</v>
      </c>
      <c r="D57" s="40"/>
      <c r="E57" s="33">
        <v>-15602403</v>
      </c>
    </row>
    <row r="58" spans="2:6" x14ac:dyDescent="0.2">
      <c r="B58" s="27" t="s">
        <v>91</v>
      </c>
      <c r="C58" s="31">
        <v>11411</v>
      </c>
      <c r="D58" s="30">
        <f>+C58-SUM(C59:C64)</f>
        <v>0</v>
      </c>
      <c r="E58" s="31">
        <v>179866</v>
      </c>
      <c r="F58" s="30">
        <f>+E58-SUM(E59:E64)</f>
        <v>0</v>
      </c>
    </row>
    <row r="59" spans="2:6" ht="15" x14ac:dyDescent="0.25">
      <c r="B59" s="32" t="s">
        <v>92</v>
      </c>
      <c r="C59" s="34">
        <v>0</v>
      </c>
      <c r="D59" s="40"/>
      <c r="E59" s="33">
        <v>89489</v>
      </c>
    </row>
    <row r="60" spans="2:6" ht="15" x14ac:dyDescent="0.25">
      <c r="B60" s="32" t="s">
        <v>93</v>
      </c>
      <c r="C60" s="34">
        <v>0</v>
      </c>
      <c r="D60" s="40"/>
      <c r="E60" s="33">
        <v>67206</v>
      </c>
    </row>
    <row r="61" spans="2:6" ht="15" x14ac:dyDescent="0.25">
      <c r="B61" s="32" t="s">
        <v>94</v>
      </c>
      <c r="C61" s="34">
        <v>0</v>
      </c>
      <c r="D61" s="40"/>
      <c r="E61" s="33">
        <v>20000</v>
      </c>
    </row>
    <row r="62" spans="2:6" ht="15" x14ac:dyDescent="0.25">
      <c r="B62" s="32" t="s">
        <v>95</v>
      </c>
      <c r="C62" s="34">
        <v>98</v>
      </c>
      <c r="D62" s="40"/>
      <c r="E62" s="33">
        <v>1808</v>
      </c>
    </row>
    <row r="63" spans="2:6" ht="15" x14ac:dyDescent="0.25">
      <c r="B63" s="32" t="s">
        <v>96</v>
      </c>
      <c r="C63" s="33">
        <v>3813</v>
      </c>
      <c r="D63" s="40"/>
      <c r="E63" s="33">
        <v>1363</v>
      </c>
    </row>
    <row r="64" spans="2:6" ht="15" x14ac:dyDescent="0.25">
      <c r="B64" s="32" t="s">
        <v>97</v>
      </c>
      <c r="C64" s="33">
        <v>7500</v>
      </c>
      <c r="D64" s="40"/>
      <c r="E64" s="34">
        <v>0</v>
      </c>
    </row>
    <row r="65" spans="2:6" ht="15" x14ac:dyDescent="0.25">
      <c r="B65" s="27" t="s">
        <v>98</v>
      </c>
      <c r="C65" s="31">
        <v>610608</v>
      </c>
      <c r="D65" s="42">
        <f>+C65-SUM(C66:C67)</f>
        <v>0</v>
      </c>
      <c r="E65" s="31">
        <v>659809</v>
      </c>
      <c r="F65" s="42">
        <f>+E65-SUM(E66:E67)</f>
        <v>0</v>
      </c>
    </row>
    <row r="66" spans="2:6" ht="15" x14ac:dyDescent="0.25">
      <c r="B66" s="32" t="s">
        <v>99</v>
      </c>
      <c r="C66" s="33">
        <v>409133</v>
      </c>
      <c r="D66" s="40"/>
      <c r="E66" s="33">
        <v>659809</v>
      </c>
    </row>
    <row r="67" spans="2:6" ht="15.75" thickBot="1" x14ac:dyDescent="0.3">
      <c r="B67" s="32" t="s">
        <v>100</v>
      </c>
      <c r="C67" s="33">
        <v>201475</v>
      </c>
      <c r="D67" s="40"/>
      <c r="E67" s="34">
        <v>0</v>
      </c>
    </row>
    <row r="68" spans="2:6" ht="15.75" thickBot="1" x14ac:dyDescent="0.3">
      <c r="B68" s="27" t="s">
        <v>101</v>
      </c>
      <c r="C68" s="41">
        <v>57718830</v>
      </c>
      <c r="D68" s="42">
        <f>+C68-C65-C58-C54-C38-D45-C42</f>
        <v>0</v>
      </c>
      <c r="E68" s="41">
        <v>57121022</v>
      </c>
      <c r="F68" s="42">
        <f>+E68-E65-E58-E54-E38-F45-E42</f>
        <v>1</v>
      </c>
    </row>
    <row r="69" spans="2:6" ht="13.5" thickTop="1" x14ac:dyDescent="0.2">
      <c r="B69" s="142"/>
      <c r="C69" s="143" t="e">
        <f>+C68-#REF!</f>
        <v>#REF!</v>
      </c>
      <c r="D69" s="144"/>
      <c r="E69" s="143" t="e">
        <f>+E68-#REF!</f>
        <v>#REF!</v>
      </c>
    </row>
    <row r="70" spans="2:6" x14ac:dyDescent="0.2">
      <c r="B70" s="142"/>
      <c r="C70" s="144"/>
      <c r="D70" s="144"/>
      <c r="E70" s="144"/>
    </row>
    <row r="71" spans="2:6" x14ac:dyDescent="0.2">
      <c r="B71" s="142"/>
      <c r="C71" s="144"/>
      <c r="D71" s="144"/>
      <c r="E71" s="144"/>
    </row>
    <row r="72" spans="2:6" x14ac:dyDescent="0.2">
      <c r="B72" s="142"/>
      <c r="C72" s="144"/>
      <c r="D72" s="144"/>
      <c r="E72" s="144"/>
    </row>
    <row r="73" spans="2:6" x14ac:dyDescent="0.2">
      <c r="B73" s="142"/>
      <c r="C73" s="144"/>
      <c r="D73" s="144"/>
      <c r="E73" s="144"/>
    </row>
    <row r="74" spans="2:6" x14ac:dyDescent="0.2">
      <c r="B74" s="142"/>
      <c r="C74" s="144"/>
      <c r="D74" s="144"/>
      <c r="E74" s="144"/>
    </row>
    <row r="75" spans="2:6" x14ac:dyDescent="0.2">
      <c r="B75" s="142"/>
      <c r="C75" s="144"/>
      <c r="D75" s="144"/>
      <c r="E75" s="144"/>
    </row>
    <row r="76" spans="2:6" x14ac:dyDescent="0.2">
      <c r="B76" s="142"/>
      <c r="C76" s="144"/>
      <c r="D76" s="144"/>
      <c r="E76" s="144"/>
    </row>
    <row r="77" spans="2:6" x14ac:dyDescent="0.2">
      <c r="B77" s="142"/>
      <c r="C77" s="144"/>
      <c r="D77" s="144"/>
      <c r="E77" s="144"/>
    </row>
    <row r="78" spans="2:6" ht="15" x14ac:dyDescent="0.25">
      <c r="B78" s="39" t="s">
        <v>102</v>
      </c>
      <c r="C78" s="40"/>
      <c r="D78" s="40"/>
      <c r="E78" s="40"/>
    </row>
    <row r="79" spans="2:6" ht="15" x14ac:dyDescent="0.25">
      <c r="B79" s="27" t="s">
        <v>71</v>
      </c>
      <c r="C79" s="31">
        <v>31194794</v>
      </c>
      <c r="D79" s="40"/>
      <c r="E79" s="31">
        <v>9753380</v>
      </c>
    </row>
    <row r="80" spans="2:6" ht="15" x14ac:dyDescent="0.25">
      <c r="B80" s="32" t="s">
        <v>73</v>
      </c>
      <c r="C80" s="33">
        <v>31194794</v>
      </c>
      <c r="D80" s="40"/>
      <c r="E80" s="33">
        <v>9753380</v>
      </c>
    </row>
    <row r="81" spans="2:5" ht="15.75" thickBot="1" x14ac:dyDescent="0.3">
      <c r="B81" s="32" t="s">
        <v>87</v>
      </c>
      <c r="C81" s="33">
        <v>1341818</v>
      </c>
      <c r="D81" s="40"/>
      <c r="E81" s="33">
        <v>336359</v>
      </c>
    </row>
    <row r="82" spans="2:5" ht="15.75" thickBot="1" x14ac:dyDescent="0.3">
      <c r="B82" s="27" t="s">
        <v>101</v>
      </c>
      <c r="C82" s="41">
        <v>32536612</v>
      </c>
      <c r="D82" s="40"/>
      <c r="E82" s="41">
        <v>10089739</v>
      </c>
    </row>
    <row r="83" spans="2:5" ht="13.5" thickTop="1" x14ac:dyDescent="0.2"/>
    <row r="84" spans="2:5" x14ac:dyDescent="0.2">
      <c r="C84" s="30" t="e">
        <f>+C82-#REF!</f>
        <v>#REF!</v>
      </c>
      <c r="E84" s="30" t="e">
        <f>+E82-#REF!</f>
        <v>#REF!</v>
      </c>
    </row>
    <row r="87" spans="2:5" ht="13.5" thickBot="1" x14ac:dyDescent="0.25">
      <c r="B87" s="27" t="s">
        <v>69</v>
      </c>
      <c r="C87" s="28">
        <v>2011</v>
      </c>
      <c r="D87" s="27"/>
      <c r="E87" s="28">
        <v>2010</v>
      </c>
    </row>
    <row r="88" spans="2:5" x14ac:dyDescent="0.2">
      <c r="B88" s="27"/>
      <c r="C88" s="29" t="s">
        <v>24</v>
      </c>
      <c r="D88" s="27"/>
      <c r="E88" s="29" t="s">
        <v>24</v>
      </c>
    </row>
    <row r="89" spans="2:5" ht="15" x14ac:dyDescent="0.25">
      <c r="B89" s="43"/>
      <c r="C89" s="44"/>
      <c r="D89" s="44"/>
      <c r="E89" s="44"/>
    </row>
    <row r="90" spans="2:5" ht="15" x14ac:dyDescent="0.25">
      <c r="B90" s="27" t="s">
        <v>103</v>
      </c>
      <c r="C90" s="31">
        <v>29890</v>
      </c>
      <c r="D90" s="44"/>
      <c r="E90" s="31">
        <v>84374</v>
      </c>
    </row>
    <row r="91" spans="2:5" ht="15" x14ac:dyDescent="0.25">
      <c r="B91" s="43" t="s">
        <v>104</v>
      </c>
      <c r="C91" s="33">
        <v>11466</v>
      </c>
      <c r="D91" s="44"/>
      <c r="E91" s="33">
        <v>32591</v>
      </c>
    </row>
    <row r="92" spans="2:5" ht="15" x14ac:dyDescent="0.25">
      <c r="B92" s="43" t="s">
        <v>105</v>
      </c>
      <c r="C92" s="33">
        <v>7967</v>
      </c>
      <c r="D92" s="44"/>
      <c r="E92" s="33">
        <v>51783</v>
      </c>
    </row>
    <row r="93" spans="2:5" ht="15" x14ac:dyDescent="0.25">
      <c r="B93" s="43" t="s">
        <v>106</v>
      </c>
      <c r="C93" s="33">
        <v>10457</v>
      </c>
      <c r="D93" s="44"/>
      <c r="E93" s="34">
        <v>0</v>
      </c>
    </row>
    <row r="94" spans="2:5" ht="13.5" thickBot="1" x14ac:dyDescent="0.25">
      <c r="B94" s="27" t="s">
        <v>107</v>
      </c>
      <c r="C94" s="37">
        <v>29890</v>
      </c>
      <c r="D94" s="27"/>
      <c r="E94" s="37">
        <v>84374</v>
      </c>
    </row>
    <row r="95" spans="2:5" ht="13.5" thickTop="1" x14ac:dyDescent="0.2"/>
    <row r="96" spans="2:5" x14ac:dyDescent="0.2">
      <c r="C96" s="30" t="e">
        <f>+C94-#REF!</f>
        <v>#REF!</v>
      </c>
      <c r="E96" s="30" t="e">
        <f>+E94-#REF!</f>
        <v>#REF!</v>
      </c>
    </row>
    <row r="99" spans="2:6" ht="13.5" thickBot="1" x14ac:dyDescent="0.25">
      <c r="B99" s="27" t="s">
        <v>45</v>
      </c>
      <c r="C99" s="28">
        <v>2011</v>
      </c>
      <c r="D99" s="27"/>
      <c r="E99" s="28">
        <v>2010</v>
      </c>
    </row>
    <row r="100" spans="2:6" x14ac:dyDescent="0.2">
      <c r="B100" s="27"/>
      <c r="C100" s="29" t="s">
        <v>24</v>
      </c>
      <c r="D100" s="27"/>
      <c r="E100" s="29" t="s">
        <v>24</v>
      </c>
    </row>
    <row r="101" spans="2:6" ht="15" x14ac:dyDescent="0.25">
      <c r="B101" s="27" t="s">
        <v>70</v>
      </c>
      <c r="C101" s="44"/>
      <c r="D101" s="44"/>
      <c r="E101" s="44"/>
    </row>
    <row r="102" spans="2:6" ht="15" x14ac:dyDescent="0.25">
      <c r="B102" s="27" t="s">
        <v>108</v>
      </c>
      <c r="C102" s="31">
        <v>21462</v>
      </c>
      <c r="D102" s="42">
        <f>+C102-SUM(C103:C104)</f>
        <v>0</v>
      </c>
      <c r="E102" s="31">
        <v>31535</v>
      </c>
      <c r="F102" s="42">
        <f>+E102-SUM(E103:E104)</f>
        <v>0</v>
      </c>
    </row>
    <row r="103" spans="2:6" ht="15" x14ac:dyDescent="0.25">
      <c r="B103" s="43" t="s">
        <v>109</v>
      </c>
      <c r="C103" s="33">
        <v>19394</v>
      </c>
      <c r="D103" s="44"/>
      <c r="E103" s="33">
        <v>29467</v>
      </c>
    </row>
    <row r="104" spans="2:6" ht="15" x14ac:dyDescent="0.25">
      <c r="B104" s="43" t="s">
        <v>110</v>
      </c>
      <c r="C104" s="33">
        <v>2068</v>
      </c>
      <c r="D104" s="44"/>
      <c r="E104" s="33">
        <v>2068</v>
      </c>
    </row>
    <row r="105" spans="2:6" x14ac:dyDescent="0.2">
      <c r="B105" s="27" t="s">
        <v>111</v>
      </c>
      <c r="C105" s="31">
        <v>24539</v>
      </c>
      <c r="D105" s="30">
        <f>+C105-SUM(C106:C107)</f>
        <v>0</v>
      </c>
      <c r="E105" s="31">
        <v>22539</v>
      </c>
      <c r="F105" s="30">
        <f>+E105-SUM(E106:E107)</f>
        <v>0</v>
      </c>
    </row>
    <row r="106" spans="2:6" ht="15" x14ac:dyDescent="0.25">
      <c r="B106" s="43" t="s">
        <v>112</v>
      </c>
      <c r="C106" s="33">
        <v>18488</v>
      </c>
      <c r="D106" s="44"/>
      <c r="E106" s="33">
        <v>16488</v>
      </c>
    </row>
    <row r="107" spans="2:6" ht="15" x14ac:dyDescent="0.25">
      <c r="B107" s="43" t="s">
        <v>113</v>
      </c>
      <c r="C107" s="33">
        <v>6051</v>
      </c>
      <c r="D107" s="44"/>
      <c r="E107" s="33">
        <v>6051</v>
      </c>
    </row>
    <row r="108" spans="2:6" ht="15" x14ac:dyDescent="0.25">
      <c r="B108" s="27" t="s">
        <v>114</v>
      </c>
      <c r="C108" s="31">
        <v>79323</v>
      </c>
      <c r="D108" s="42">
        <f>+C108-SUM(C109:C110)</f>
        <v>0</v>
      </c>
      <c r="E108" s="31">
        <v>44775</v>
      </c>
      <c r="F108" s="42">
        <f>+E108-SUM(E109:E110)</f>
        <v>0</v>
      </c>
    </row>
    <row r="109" spans="2:6" ht="15" x14ac:dyDescent="0.25">
      <c r="B109" s="43" t="s">
        <v>115</v>
      </c>
      <c r="C109" s="33">
        <v>23766</v>
      </c>
      <c r="D109" s="44"/>
      <c r="E109" s="33">
        <v>34478</v>
      </c>
    </row>
    <row r="110" spans="2:6" ht="13.5" thickBot="1" x14ac:dyDescent="0.25">
      <c r="B110" s="43" t="s">
        <v>116</v>
      </c>
      <c r="C110" s="35">
        <v>55557</v>
      </c>
      <c r="D110" s="43"/>
      <c r="E110" s="35">
        <v>10297</v>
      </c>
    </row>
    <row r="111" spans="2:6" ht="13.5" thickBot="1" x14ac:dyDescent="0.25">
      <c r="B111" s="27" t="s">
        <v>117</v>
      </c>
      <c r="C111" s="37">
        <v>125324</v>
      </c>
      <c r="D111" s="38">
        <f>+C111-C108-C105-C102</f>
        <v>0</v>
      </c>
      <c r="E111" s="37">
        <v>98849</v>
      </c>
      <c r="F111" s="38">
        <f>+E111-E108-E105-E102</f>
        <v>0</v>
      </c>
    </row>
    <row r="112" spans="2:6" ht="15.75" thickTop="1" x14ac:dyDescent="0.25">
      <c r="B112" s="43"/>
      <c r="C112" s="42" t="e">
        <f>+C111-#REF!</f>
        <v>#REF!</v>
      </c>
      <c r="D112" s="44"/>
      <c r="E112" s="42" t="e">
        <f>+E111-#REF!</f>
        <v>#REF!</v>
      </c>
    </row>
    <row r="113" spans="2:6" ht="15" x14ac:dyDescent="0.25">
      <c r="B113" s="27" t="s">
        <v>102</v>
      </c>
      <c r="C113" s="44"/>
      <c r="D113" s="44"/>
      <c r="E113" s="44"/>
    </row>
    <row r="114" spans="2:6" ht="13.5" thickBot="1" x14ac:dyDescent="0.25">
      <c r="B114" s="43" t="s">
        <v>118</v>
      </c>
      <c r="C114" s="35">
        <v>97000</v>
      </c>
      <c r="D114" s="43"/>
      <c r="E114" s="36">
        <v>0</v>
      </c>
    </row>
    <row r="115" spans="2:6" ht="13.5" thickBot="1" x14ac:dyDescent="0.25">
      <c r="B115" s="27" t="s">
        <v>117</v>
      </c>
      <c r="C115" s="37">
        <v>97000</v>
      </c>
      <c r="D115" s="27"/>
      <c r="E115" s="45">
        <v>0</v>
      </c>
    </row>
    <row r="116" spans="2:6" ht="13.5" thickTop="1" x14ac:dyDescent="0.2"/>
    <row r="118" spans="2:6" ht="13.5" thickBot="1" x14ac:dyDescent="0.25">
      <c r="B118" s="27" t="s">
        <v>69</v>
      </c>
      <c r="C118" s="28">
        <v>2011</v>
      </c>
      <c r="D118" s="27"/>
      <c r="E118" s="28">
        <v>2010</v>
      </c>
    </row>
    <row r="119" spans="2:6" x14ac:dyDescent="0.2">
      <c r="B119" s="27"/>
      <c r="C119" s="29" t="s">
        <v>24</v>
      </c>
      <c r="D119" s="27"/>
      <c r="E119" s="29" t="s">
        <v>24</v>
      </c>
    </row>
    <row r="120" spans="2:6" ht="15" x14ac:dyDescent="0.25">
      <c r="B120" s="43"/>
      <c r="C120" s="44"/>
      <c r="D120" s="44"/>
      <c r="E120" s="44"/>
    </row>
    <row r="121" spans="2:6" ht="15" x14ac:dyDescent="0.25">
      <c r="B121" s="27" t="s">
        <v>119</v>
      </c>
      <c r="C121" s="31">
        <v>3701262</v>
      </c>
      <c r="D121" s="42">
        <f>+C121-SUM(C122:C127)</f>
        <v>0</v>
      </c>
      <c r="E121" s="31">
        <v>3250523</v>
      </c>
      <c r="F121" s="42">
        <f>+E121-SUM(E122:E127)</f>
        <v>-1</v>
      </c>
    </row>
    <row r="122" spans="2:6" ht="15" x14ac:dyDescent="0.25">
      <c r="B122" s="43" t="s">
        <v>120</v>
      </c>
      <c r="C122" s="33">
        <v>547934</v>
      </c>
      <c r="D122" s="44"/>
      <c r="E122" s="33">
        <v>479655</v>
      </c>
    </row>
    <row r="123" spans="2:6" ht="15" x14ac:dyDescent="0.25">
      <c r="B123" s="43" t="s">
        <v>35</v>
      </c>
      <c r="C123" s="33">
        <v>622574</v>
      </c>
      <c r="D123" s="44"/>
      <c r="E123" s="33">
        <v>505062</v>
      </c>
    </row>
    <row r="124" spans="2:6" ht="15" x14ac:dyDescent="0.25">
      <c r="B124" s="43" t="s">
        <v>121</v>
      </c>
      <c r="C124" s="33">
        <v>733877</v>
      </c>
      <c r="D124" s="44"/>
      <c r="E124" s="33">
        <v>678341</v>
      </c>
    </row>
    <row r="125" spans="2:6" ht="15" x14ac:dyDescent="0.25">
      <c r="B125" s="43" t="s">
        <v>42</v>
      </c>
      <c r="C125" s="33">
        <v>12833</v>
      </c>
      <c r="D125" s="44"/>
      <c r="E125" s="33">
        <v>5383</v>
      </c>
    </row>
    <row r="126" spans="2:6" ht="15" x14ac:dyDescent="0.25">
      <c r="B126" s="43" t="s">
        <v>43</v>
      </c>
      <c r="C126" s="33">
        <v>210800</v>
      </c>
      <c r="D126" s="44"/>
      <c r="E126" s="33">
        <v>217839</v>
      </c>
    </row>
    <row r="127" spans="2:6" ht="15" x14ac:dyDescent="0.25">
      <c r="B127" s="43" t="s">
        <v>44</v>
      </c>
      <c r="C127" s="33">
        <v>1573244</v>
      </c>
      <c r="D127" s="44"/>
      <c r="E127" s="33">
        <v>1364244</v>
      </c>
    </row>
    <row r="128" spans="2:6" ht="15" x14ac:dyDescent="0.25">
      <c r="B128" s="27" t="s">
        <v>122</v>
      </c>
      <c r="C128" s="31">
        <v>-1890350</v>
      </c>
      <c r="D128" s="44"/>
      <c r="E128" s="31">
        <v>-1224708</v>
      </c>
    </row>
    <row r="129" spans="2:6" ht="15.75" thickBot="1" x14ac:dyDescent="0.3">
      <c r="B129" s="43" t="s">
        <v>123</v>
      </c>
      <c r="C129" s="35">
        <v>-1890350</v>
      </c>
      <c r="D129" s="44"/>
      <c r="E129" s="35">
        <v>-1224708</v>
      </c>
    </row>
    <row r="130" spans="2:6" ht="15.75" thickBot="1" x14ac:dyDescent="0.3">
      <c r="B130" s="27" t="s">
        <v>124</v>
      </c>
      <c r="C130" s="37">
        <v>1810912</v>
      </c>
      <c r="D130" s="42">
        <f>+C130-C128-C121</f>
        <v>0</v>
      </c>
      <c r="E130" s="37">
        <v>2025815</v>
      </c>
      <c r="F130" s="42">
        <f>+E130-E128-E121</f>
        <v>0</v>
      </c>
    </row>
    <row r="131" spans="2:6" ht="13.5" thickTop="1" x14ac:dyDescent="0.2"/>
    <row r="132" spans="2:6" x14ac:dyDescent="0.2">
      <c r="C132" s="30" t="e">
        <f>+C130-#REF!</f>
        <v>#REF!</v>
      </c>
      <c r="E132" s="30" t="e">
        <f>+E130-#REF!</f>
        <v>#REF!</v>
      </c>
    </row>
    <row r="134" spans="2:6" ht="13.5" thickBot="1" x14ac:dyDescent="0.25">
      <c r="B134" s="27" t="s">
        <v>45</v>
      </c>
      <c r="C134" s="28">
        <v>2011</v>
      </c>
      <c r="D134" s="27"/>
      <c r="E134" s="28">
        <v>2010</v>
      </c>
    </row>
    <row r="135" spans="2:6" x14ac:dyDescent="0.2">
      <c r="B135" s="27"/>
      <c r="C135" s="29" t="s">
        <v>24</v>
      </c>
      <c r="D135" s="27"/>
      <c r="E135" s="29" t="s">
        <v>24</v>
      </c>
    </row>
    <row r="136" spans="2:6" ht="15" x14ac:dyDescent="0.25">
      <c r="B136" s="43"/>
      <c r="C136" s="44"/>
      <c r="D136" s="44"/>
      <c r="E136" s="44"/>
    </row>
    <row r="137" spans="2:6" x14ac:dyDescent="0.2">
      <c r="B137" s="27" t="s">
        <v>125</v>
      </c>
      <c r="C137" s="46">
        <v>0</v>
      </c>
      <c r="D137" s="46"/>
      <c r="E137" s="31">
        <v>618182</v>
      </c>
    </row>
    <row r="138" spans="2:6" ht="15" x14ac:dyDescent="0.25">
      <c r="B138" s="43" t="s">
        <v>126</v>
      </c>
      <c r="C138" s="34">
        <v>0</v>
      </c>
      <c r="D138" s="44"/>
      <c r="E138" s="33">
        <v>618182</v>
      </c>
    </row>
    <row r="139" spans="2:6" x14ac:dyDescent="0.2">
      <c r="B139" s="27" t="s">
        <v>127</v>
      </c>
      <c r="C139" s="46">
        <v>0</v>
      </c>
      <c r="D139" s="46"/>
      <c r="E139" s="31">
        <v>150914</v>
      </c>
    </row>
    <row r="140" spans="2:6" ht="15.75" thickBot="1" x14ac:dyDescent="0.3">
      <c r="B140" s="43" t="s">
        <v>128</v>
      </c>
      <c r="C140" s="36">
        <v>0</v>
      </c>
      <c r="D140" s="44"/>
      <c r="E140" s="35">
        <v>150914</v>
      </c>
    </row>
    <row r="141" spans="2:6" ht="13.5" thickBot="1" x14ac:dyDescent="0.25">
      <c r="B141" s="27" t="s">
        <v>129</v>
      </c>
      <c r="C141" s="45">
        <v>0</v>
      </c>
      <c r="D141" s="46"/>
      <c r="E141" s="37">
        <v>769096</v>
      </c>
    </row>
    <row r="142" spans="2:6" ht="13.5" thickTop="1" x14ac:dyDescent="0.2"/>
    <row r="145" spans="2:5" ht="13.5" thickBot="1" x14ac:dyDescent="0.25">
      <c r="B145" s="27" t="s">
        <v>130</v>
      </c>
      <c r="C145" s="28">
        <v>2011</v>
      </c>
      <c r="D145" s="27"/>
      <c r="E145" s="28">
        <v>2010</v>
      </c>
    </row>
    <row r="146" spans="2:5" x14ac:dyDescent="0.2">
      <c r="B146" s="27"/>
      <c r="C146" s="29" t="s">
        <v>24</v>
      </c>
      <c r="D146" s="27"/>
      <c r="E146" s="29" t="s">
        <v>24</v>
      </c>
    </row>
    <row r="147" spans="2:5" ht="15" x14ac:dyDescent="0.25">
      <c r="B147" s="27" t="s">
        <v>131</v>
      </c>
      <c r="C147" s="44"/>
      <c r="D147" s="44"/>
      <c r="E147" s="44"/>
    </row>
    <row r="148" spans="2:5" ht="15" x14ac:dyDescent="0.25">
      <c r="B148" s="43" t="s">
        <v>132</v>
      </c>
      <c r="C148" s="33">
        <v>79648</v>
      </c>
      <c r="D148" s="44"/>
      <c r="E148" s="34">
        <v>0</v>
      </c>
    </row>
    <row r="149" spans="2:5" ht="15" x14ac:dyDescent="0.25">
      <c r="B149" s="43" t="s">
        <v>133</v>
      </c>
      <c r="C149" s="33">
        <v>697247</v>
      </c>
      <c r="D149" s="44"/>
      <c r="E149" s="34">
        <v>0</v>
      </c>
    </row>
    <row r="150" spans="2:5" ht="15" x14ac:dyDescent="0.25">
      <c r="B150" s="43" t="s">
        <v>134</v>
      </c>
      <c r="C150" s="33">
        <v>15102</v>
      </c>
      <c r="D150" s="44"/>
      <c r="E150" s="33">
        <v>28805</v>
      </c>
    </row>
    <row r="151" spans="2:5" ht="15" x14ac:dyDescent="0.25">
      <c r="B151" s="43" t="s">
        <v>135</v>
      </c>
      <c r="C151" s="34">
        <v>0</v>
      </c>
      <c r="D151" s="44"/>
      <c r="E151" s="33">
        <v>2780</v>
      </c>
    </row>
    <row r="152" spans="2:5" ht="15" x14ac:dyDescent="0.25">
      <c r="B152" s="43" t="s">
        <v>136</v>
      </c>
      <c r="C152" s="34">
        <v>0</v>
      </c>
      <c r="D152" s="44"/>
      <c r="E152" s="33">
        <v>4521</v>
      </c>
    </row>
    <row r="153" spans="2:5" ht="15" x14ac:dyDescent="0.25">
      <c r="B153" s="43" t="s">
        <v>137</v>
      </c>
      <c r="C153" s="34">
        <v>0</v>
      </c>
      <c r="D153" s="44"/>
      <c r="E153" s="33">
        <v>2093</v>
      </c>
    </row>
    <row r="154" spans="2:5" ht="15" x14ac:dyDescent="0.25">
      <c r="B154" s="43" t="s">
        <v>138</v>
      </c>
      <c r="C154" s="33">
        <v>5046</v>
      </c>
      <c r="D154" s="44"/>
      <c r="E154" s="34">
        <v>0</v>
      </c>
    </row>
    <row r="155" spans="2:5" ht="15" x14ac:dyDescent="0.25">
      <c r="B155" s="43" t="s">
        <v>139</v>
      </c>
      <c r="C155" s="33">
        <v>24922</v>
      </c>
      <c r="D155" s="44"/>
      <c r="E155" s="33">
        <v>57225</v>
      </c>
    </row>
    <row r="156" spans="2:5" ht="15" x14ac:dyDescent="0.25">
      <c r="B156" s="43" t="s">
        <v>140</v>
      </c>
      <c r="C156" s="34">
        <v>0</v>
      </c>
      <c r="D156" s="44"/>
      <c r="E156" s="33">
        <v>7446</v>
      </c>
    </row>
    <row r="157" spans="2:5" ht="13.5" thickBot="1" x14ac:dyDescent="0.25">
      <c r="B157" s="43" t="s">
        <v>141</v>
      </c>
      <c r="C157" s="33">
        <v>602398</v>
      </c>
      <c r="D157" s="43"/>
      <c r="E157" s="34">
        <v>0</v>
      </c>
    </row>
    <row r="158" spans="2:5" ht="13.5" thickBot="1" x14ac:dyDescent="0.25">
      <c r="B158" s="27" t="s">
        <v>142</v>
      </c>
      <c r="C158" s="41">
        <v>1424363</v>
      </c>
      <c r="D158" s="46"/>
      <c r="E158" s="41">
        <v>102869</v>
      </c>
    </row>
    <row r="159" spans="2:5" ht="13.5" thickTop="1" x14ac:dyDescent="0.2"/>
    <row r="160" spans="2:5" x14ac:dyDescent="0.2">
      <c r="C160" s="30" t="e">
        <f>+C158-#REF!</f>
        <v>#REF!</v>
      </c>
      <c r="E160" s="30" t="e">
        <f>+E158-#REF!</f>
        <v>#REF!</v>
      </c>
    </row>
    <row r="161" spans="2:8" ht="13.5" thickBot="1" x14ac:dyDescent="0.25">
      <c r="B161" s="27" t="s">
        <v>130</v>
      </c>
      <c r="C161" s="145">
        <v>2011</v>
      </c>
      <c r="D161" s="145"/>
      <c r="E161" s="27"/>
      <c r="F161" s="28">
        <v>2010</v>
      </c>
    </row>
    <row r="162" spans="2:8" x14ac:dyDescent="0.2">
      <c r="B162" s="27"/>
      <c r="C162" s="141" t="s">
        <v>24</v>
      </c>
      <c r="D162" s="141"/>
      <c r="E162" s="27"/>
      <c r="F162" s="29" t="s">
        <v>24</v>
      </c>
    </row>
    <row r="163" spans="2:8" x14ac:dyDescent="0.2">
      <c r="B163" s="27" t="s">
        <v>143</v>
      </c>
      <c r="C163" s="31">
        <v>274988</v>
      </c>
      <c r="D163" s="147">
        <f>+C163-SUM(C164:C167)</f>
        <v>0</v>
      </c>
      <c r="E163" s="146"/>
      <c r="F163" s="31">
        <v>659964</v>
      </c>
      <c r="G163" s="147">
        <f>+F163-SUM(F164:F167)</f>
        <v>0</v>
      </c>
      <c r="H163" s="146"/>
    </row>
    <row r="164" spans="2:8" ht="15" x14ac:dyDescent="0.25">
      <c r="B164" s="43" t="s">
        <v>144</v>
      </c>
      <c r="C164" s="33">
        <v>15090</v>
      </c>
      <c r="D164" s="144"/>
      <c r="E164" s="144"/>
      <c r="F164" s="33">
        <v>161837</v>
      </c>
    </row>
    <row r="165" spans="2:8" ht="15" x14ac:dyDescent="0.25">
      <c r="B165" s="43" t="s">
        <v>145</v>
      </c>
      <c r="C165" s="33">
        <v>95131</v>
      </c>
      <c r="D165" s="144"/>
      <c r="E165" s="144"/>
      <c r="F165" s="33">
        <v>177246</v>
      </c>
    </row>
    <row r="166" spans="2:8" ht="15" x14ac:dyDescent="0.25">
      <c r="B166" s="43" t="s">
        <v>146</v>
      </c>
      <c r="C166" s="33">
        <v>164080</v>
      </c>
      <c r="D166" s="144"/>
      <c r="E166" s="144"/>
      <c r="F166" s="33">
        <v>318260</v>
      </c>
    </row>
    <row r="167" spans="2:8" ht="15" x14ac:dyDescent="0.25">
      <c r="B167" s="43" t="s">
        <v>147</v>
      </c>
      <c r="C167" s="34">
        <v>687</v>
      </c>
      <c r="D167" s="144"/>
      <c r="E167" s="144"/>
      <c r="F167" s="33">
        <v>2621</v>
      </c>
    </row>
    <row r="168" spans="2:8" x14ac:dyDescent="0.2">
      <c r="B168" s="27" t="s">
        <v>147</v>
      </c>
      <c r="C168" s="31">
        <v>47124</v>
      </c>
      <c r="D168" s="146"/>
      <c r="E168" s="146"/>
      <c r="F168" s="31">
        <v>23835</v>
      </c>
    </row>
    <row r="169" spans="2:8" ht="15.75" thickBot="1" x14ac:dyDescent="0.3">
      <c r="B169" s="43" t="s">
        <v>148</v>
      </c>
      <c r="C169" s="33">
        <v>47124</v>
      </c>
      <c r="D169" s="144"/>
      <c r="E169" s="144"/>
      <c r="F169" s="33">
        <v>23835</v>
      </c>
    </row>
    <row r="170" spans="2:8" ht="13.5" thickBot="1" x14ac:dyDescent="0.25">
      <c r="B170" s="27" t="s">
        <v>149</v>
      </c>
      <c r="C170" s="41">
        <v>322112</v>
      </c>
      <c r="D170" s="146">
        <v>0</v>
      </c>
      <c r="E170" s="146"/>
      <c r="F170" s="41">
        <v>683799</v>
      </c>
      <c r="G170" s="30">
        <f>+F170-F168-F163</f>
        <v>0</v>
      </c>
    </row>
    <row r="171" spans="2:8" ht="13.5" thickTop="1" x14ac:dyDescent="0.2">
      <c r="C171" s="30" t="e">
        <f>+C170-#REF!</f>
        <v>#REF!</v>
      </c>
      <c r="F171" s="30" t="e">
        <f>+F170-#REF!</f>
        <v>#REF!</v>
      </c>
    </row>
    <row r="174" spans="2:8" ht="13.5" thickBot="1" x14ac:dyDescent="0.25">
      <c r="B174" s="27" t="s">
        <v>130</v>
      </c>
      <c r="C174" s="28">
        <v>2011</v>
      </c>
      <c r="D174" s="27"/>
      <c r="E174" s="28">
        <v>2010</v>
      </c>
    </row>
    <row r="175" spans="2:8" x14ac:dyDescent="0.2">
      <c r="B175" s="27"/>
      <c r="C175" s="29" t="s">
        <v>24</v>
      </c>
      <c r="D175" s="27"/>
      <c r="E175" s="29" t="s">
        <v>24</v>
      </c>
    </row>
    <row r="176" spans="2:8" ht="15" x14ac:dyDescent="0.25">
      <c r="B176" s="39" t="s">
        <v>70</v>
      </c>
      <c r="C176" s="44"/>
      <c r="D176" s="44"/>
      <c r="E176" s="44"/>
    </row>
    <row r="177" spans="2:5" x14ac:dyDescent="0.2">
      <c r="B177" s="27" t="s">
        <v>150</v>
      </c>
      <c r="C177" s="31">
        <v>662174</v>
      </c>
      <c r="D177" s="46"/>
      <c r="E177" s="31">
        <v>28910955</v>
      </c>
    </row>
    <row r="178" spans="2:5" ht="15" x14ac:dyDescent="0.25">
      <c r="B178" s="43" t="s">
        <v>151</v>
      </c>
      <c r="C178" s="33">
        <v>662174</v>
      </c>
      <c r="D178" s="44"/>
      <c r="E178" s="33">
        <v>28910955</v>
      </c>
    </row>
    <row r="179" spans="2:5" x14ac:dyDescent="0.2">
      <c r="B179" s="27" t="s">
        <v>152</v>
      </c>
      <c r="C179" s="31">
        <v>26129569</v>
      </c>
      <c r="D179" s="46"/>
      <c r="E179" s="31">
        <v>21084559</v>
      </c>
    </row>
    <row r="180" spans="2:5" ht="15" x14ac:dyDescent="0.25">
      <c r="B180" s="43" t="s">
        <v>153</v>
      </c>
      <c r="C180" s="33">
        <v>26129569</v>
      </c>
      <c r="D180" s="44"/>
      <c r="E180" s="33">
        <v>21084559</v>
      </c>
    </row>
    <row r="181" spans="2:5" x14ac:dyDescent="0.2">
      <c r="B181" s="27" t="s">
        <v>90</v>
      </c>
      <c r="C181" s="31">
        <v>443326</v>
      </c>
      <c r="D181" s="46"/>
      <c r="E181" s="31">
        <v>933707</v>
      </c>
    </row>
    <row r="182" spans="2:5" ht="15" x14ac:dyDescent="0.25">
      <c r="B182" s="43" t="s">
        <v>154</v>
      </c>
      <c r="C182" s="33">
        <v>1798727</v>
      </c>
      <c r="D182" s="44"/>
      <c r="E182" s="33">
        <v>1877107</v>
      </c>
    </row>
    <row r="183" spans="2:5" ht="15" x14ac:dyDescent="0.25">
      <c r="B183" s="43" t="s">
        <v>155</v>
      </c>
      <c r="C183" s="33">
        <v>-1417230</v>
      </c>
      <c r="D183" s="44"/>
      <c r="E183" s="33">
        <v>-1545690</v>
      </c>
    </row>
    <row r="184" spans="2:5" ht="15" x14ac:dyDescent="0.25">
      <c r="B184" s="43" t="s">
        <v>156</v>
      </c>
      <c r="C184" s="33">
        <v>83896</v>
      </c>
      <c r="D184" s="44"/>
      <c r="E184" s="33">
        <v>5327079</v>
      </c>
    </row>
    <row r="185" spans="2:5" ht="15.75" thickBot="1" x14ac:dyDescent="0.3">
      <c r="B185" s="43" t="s">
        <v>157</v>
      </c>
      <c r="C185" s="33">
        <v>-22068</v>
      </c>
      <c r="D185" s="44"/>
      <c r="E185" s="33">
        <v>-4724791</v>
      </c>
    </row>
    <row r="186" spans="2:5" ht="13.5" thickBot="1" x14ac:dyDescent="0.25">
      <c r="B186" s="27" t="s">
        <v>158</v>
      </c>
      <c r="C186" s="41">
        <v>27235069</v>
      </c>
      <c r="D186" s="46"/>
      <c r="E186" s="41">
        <v>50929220</v>
      </c>
    </row>
    <row r="187" spans="2:5" ht="13.5" customHeight="1" thickTop="1" x14ac:dyDescent="0.2">
      <c r="B187" s="142"/>
      <c r="C187" s="143" t="e">
        <f>+C186-#REF!</f>
        <v>#REF!</v>
      </c>
      <c r="D187" s="143" t="e">
        <f>+D186-#REF!</f>
        <v>#REF!</v>
      </c>
      <c r="E187" s="143" t="e">
        <f>+E186-#REF!</f>
        <v>#REF!</v>
      </c>
    </row>
    <row r="188" spans="2:5" ht="12.75" customHeight="1" x14ac:dyDescent="0.2">
      <c r="B188" s="142"/>
      <c r="C188" s="144"/>
      <c r="D188" s="144"/>
      <c r="E188" s="144"/>
    </row>
    <row r="189" spans="2:5" ht="12.75" customHeight="1" x14ac:dyDescent="0.2">
      <c r="B189" s="142"/>
      <c r="C189" s="144"/>
      <c r="D189" s="144"/>
      <c r="E189" s="144"/>
    </row>
    <row r="190" spans="2:5" ht="12.75" customHeight="1" x14ac:dyDescent="0.2">
      <c r="B190" s="142"/>
      <c r="C190" s="144"/>
      <c r="D190" s="144"/>
      <c r="E190" s="144"/>
    </row>
    <row r="191" spans="2:5" ht="12.75" customHeight="1" x14ac:dyDescent="0.2">
      <c r="B191" s="142"/>
      <c r="C191" s="144"/>
      <c r="D191" s="144"/>
      <c r="E191" s="144"/>
    </row>
    <row r="192" spans="2:5" ht="12.75" customHeight="1" x14ac:dyDescent="0.2">
      <c r="B192" s="142"/>
      <c r="C192" s="144"/>
      <c r="D192" s="144"/>
      <c r="E192" s="144"/>
    </row>
    <row r="193" spans="2:5" ht="12.75" customHeight="1" x14ac:dyDescent="0.2">
      <c r="B193" s="142"/>
      <c r="C193" s="144"/>
      <c r="D193" s="144"/>
      <c r="E193" s="144"/>
    </row>
    <row r="194" spans="2:5" ht="12.75" customHeight="1" x14ac:dyDescent="0.2">
      <c r="B194" s="142"/>
      <c r="C194" s="144"/>
      <c r="D194" s="144"/>
      <c r="E194" s="144"/>
    </row>
    <row r="195" spans="2:5" ht="12.75" customHeight="1" x14ac:dyDescent="0.2">
      <c r="B195" s="142"/>
      <c r="C195" s="144"/>
      <c r="D195" s="144"/>
      <c r="E195" s="144"/>
    </row>
    <row r="196" spans="2:5" ht="12.75" customHeight="1" x14ac:dyDescent="0.2">
      <c r="B196" s="142"/>
      <c r="C196" s="144"/>
      <c r="D196" s="144"/>
      <c r="E196" s="144"/>
    </row>
    <row r="197" spans="2:5" ht="12.75" customHeight="1" x14ac:dyDescent="0.2">
      <c r="B197" s="142"/>
      <c r="C197" s="144"/>
      <c r="D197" s="144"/>
      <c r="E197" s="144"/>
    </row>
    <row r="198" spans="2:5" ht="13.5" thickBot="1" x14ac:dyDescent="0.25">
      <c r="B198" s="27" t="s">
        <v>130</v>
      </c>
      <c r="C198" s="28" t="s">
        <v>24</v>
      </c>
      <c r="D198" s="29"/>
      <c r="E198" s="29" t="s">
        <v>24</v>
      </c>
    </row>
    <row r="199" spans="2:5" x14ac:dyDescent="0.2">
      <c r="B199" s="27"/>
      <c r="C199" s="29">
        <v>2011</v>
      </c>
      <c r="D199" s="29"/>
      <c r="E199" s="29">
        <v>2010</v>
      </c>
    </row>
    <row r="200" spans="2:5" ht="15" x14ac:dyDescent="0.25">
      <c r="B200" s="27"/>
      <c r="C200" s="44"/>
      <c r="D200" s="44"/>
      <c r="E200" s="44"/>
    </row>
    <row r="201" spans="2:5" ht="15" x14ac:dyDescent="0.25">
      <c r="B201" s="39" t="s">
        <v>102</v>
      </c>
      <c r="C201" s="44"/>
      <c r="D201" s="44"/>
      <c r="E201" s="44"/>
    </row>
    <row r="202" spans="2:5" x14ac:dyDescent="0.2">
      <c r="B202" s="27" t="s">
        <v>150</v>
      </c>
      <c r="C202" s="46">
        <v>0</v>
      </c>
      <c r="D202" s="46"/>
      <c r="E202" s="31">
        <v>5076000</v>
      </c>
    </row>
    <row r="203" spans="2:5" ht="15" x14ac:dyDescent="0.25">
      <c r="B203" s="43" t="s">
        <v>151</v>
      </c>
      <c r="C203" s="34">
        <v>0</v>
      </c>
      <c r="D203" s="44"/>
      <c r="E203" s="33">
        <v>5076000</v>
      </c>
    </row>
    <row r="204" spans="2:5" x14ac:dyDescent="0.2">
      <c r="B204" s="27" t="s">
        <v>152</v>
      </c>
      <c r="C204" s="31">
        <v>191080</v>
      </c>
      <c r="D204" s="46"/>
      <c r="E204" s="31">
        <v>2545000</v>
      </c>
    </row>
    <row r="205" spans="2:5" ht="15" x14ac:dyDescent="0.25">
      <c r="B205" s="43" t="s">
        <v>153</v>
      </c>
      <c r="C205" s="33">
        <v>191080</v>
      </c>
      <c r="D205" s="44"/>
      <c r="E205" s="33">
        <v>2545000</v>
      </c>
    </row>
    <row r="206" spans="2:5" x14ac:dyDescent="0.2">
      <c r="B206" s="27" t="s">
        <v>90</v>
      </c>
      <c r="C206" s="31">
        <v>8661</v>
      </c>
      <c r="D206" s="46"/>
      <c r="E206" s="46">
        <v>0</v>
      </c>
    </row>
    <row r="207" spans="2:5" ht="15.75" thickBot="1" x14ac:dyDescent="0.3">
      <c r="B207" s="43" t="s">
        <v>155</v>
      </c>
      <c r="C207" s="33">
        <v>8661</v>
      </c>
      <c r="D207" s="44"/>
      <c r="E207" s="34">
        <v>0</v>
      </c>
    </row>
    <row r="208" spans="2:5" ht="13.5" thickBot="1" x14ac:dyDescent="0.25">
      <c r="B208" s="27" t="s">
        <v>158</v>
      </c>
      <c r="C208" s="41">
        <v>199741</v>
      </c>
      <c r="D208" s="46"/>
      <c r="E208" s="41">
        <v>7621000</v>
      </c>
    </row>
    <row r="209" spans="2:5" ht="13.5" thickTop="1" x14ac:dyDescent="0.2"/>
    <row r="210" spans="2:5" x14ac:dyDescent="0.2">
      <c r="C210" s="30" t="e">
        <f>+C208-#REF!</f>
        <v>#REF!</v>
      </c>
      <c r="E210" s="30" t="e">
        <f>+E208-#REF!</f>
        <v>#REF!</v>
      </c>
    </row>
    <row r="213" spans="2:5" ht="13.5" thickBot="1" x14ac:dyDescent="0.25">
      <c r="B213" s="27" t="s">
        <v>45</v>
      </c>
      <c r="C213" s="28">
        <v>2011</v>
      </c>
      <c r="D213" s="27"/>
      <c r="E213" s="28">
        <v>2010</v>
      </c>
    </row>
    <row r="214" spans="2:5" x14ac:dyDescent="0.2">
      <c r="B214" s="27"/>
      <c r="C214" s="29" t="s">
        <v>24</v>
      </c>
      <c r="D214" s="27"/>
      <c r="E214" s="29" t="s">
        <v>24</v>
      </c>
    </row>
    <row r="215" spans="2:5" ht="15" x14ac:dyDescent="0.25">
      <c r="B215" s="27" t="s">
        <v>159</v>
      </c>
      <c r="C215" s="44"/>
      <c r="D215" s="44"/>
      <c r="E215" s="44"/>
    </row>
    <row r="216" spans="2:5" x14ac:dyDescent="0.2">
      <c r="B216" s="27" t="s">
        <v>160</v>
      </c>
      <c r="C216" s="31">
        <v>1297288</v>
      </c>
      <c r="D216" s="46"/>
      <c r="E216" s="31">
        <v>355265</v>
      </c>
    </row>
    <row r="217" spans="2:5" ht="15" x14ac:dyDescent="0.25">
      <c r="B217" s="43" t="s">
        <v>161</v>
      </c>
      <c r="C217" s="33">
        <v>1297288</v>
      </c>
      <c r="D217" s="44"/>
      <c r="E217" s="33">
        <v>355265</v>
      </c>
    </row>
    <row r="218" spans="2:5" ht="15" x14ac:dyDescent="0.25">
      <c r="B218" s="27" t="s">
        <v>162</v>
      </c>
      <c r="C218" s="46">
        <v>0</v>
      </c>
      <c r="D218" s="44"/>
      <c r="E218" s="46">
        <v>0</v>
      </c>
    </row>
    <row r="219" spans="2:5" ht="15" x14ac:dyDescent="0.25">
      <c r="B219" s="43" t="s">
        <v>163</v>
      </c>
      <c r="C219" s="34">
        <v>0</v>
      </c>
      <c r="D219" s="44"/>
      <c r="E219" s="34">
        <v>0</v>
      </c>
    </row>
    <row r="220" spans="2:5" ht="15.75" thickBot="1" x14ac:dyDescent="0.3">
      <c r="B220" s="43" t="s">
        <v>164</v>
      </c>
      <c r="C220" s="34">
        <v>0</v>
      </c>
      <c r="D220" s="44"/>
      <c r="E220" s="34">
        <v>0</v>
      </c>
    </row>
    <row r="221" spans="2:5" ht="13.5" thickBot="1" x14ac:dyDescent="0.25">
      <c r="B221" s="27" t="s">
        <v>165</v>
      </c>
      <c r="C221" s="41">
        <v>1297288</v>
      </c>
      <c r="D221" s="46"/>
      <c r="E221" s="41">
        <v>355265</v>
      </c>
    </row>
    <row r="222" spans="2:5" ht="13.5" thickTop="1" x14ac:dyDescent="0.2"/>
    <row r="223" spans="2:5" x14ac:dyDescent="0.2">
      <c r="C223" s="30" t="e">
        <f>+C221-#REF!</f>
        <v>#REF!</v>
      </c>
      <c r="E223" s="30" t="e">
        <f>+E221-#REF!</f>
        <v>#REF!</v>
      </c>
    </row>
    <row r="225" spans="2:5" ht="13.5" thickBot="1" x14ac:dyDescent="0.25">
      <c r="B225" s="27" t="s">
        <v>45</v>
      </c>
      <c r="C225" s="28">
        <v>2011</v>
      </c>
      <c r="D225" s="27"/>
      <c r="E225" s="28">
        <v>2010</v>
      </c>
    </row>
    <row r="226" spans="2:5" x14ac:dyDescent="0.2">
      <c r="B226" s="27"/>
      <c r="C226" s="29" t="s">
        <v>24</v>
      </c>
      <c r="D226" s="27"/>
      <c r="E226" s="29" t="s">
        <v>24</v>
      </c>
    </row>
    <row r="227" spans="2:5" ht="15" x14ac:dyDescent="0.25">
      <c r="B227" s="27" t="s">
        <v>166</v>
      </c>
      <c r="C227" s="44"/>
      <c r="D227" s="44"/>
      <c r="E227" s="44"/>
    </row>
    <row r="228" spans="2:5" x14ac:dyDescent="0.2">
      <c r="B228" s="27" t="s">
        <v>167</v>
      </c>
      <c r="C228" s="31">
        <v>380127</v>
      </c>
      <c r="D228" s="46"/>
      <c r="E228" s="31">
        <v>128844</v>
      </c>
    </row>
    <row r="229" spans="2:5" ht="15" x14ac:dyDescent="0.25">
      <c r="B229" s="43" t="s">
        <v>166</v>
      </c>
      <c r="C229" s="33">
        <v>189127</v>
      </c>
      <c r="D229" s="44"/>
      <c r="E229" s="33">
        <v>128844</v>
      </c>
    </row>
    <row r="230" spans="2:5" ht="15" x14ac:dyDescent="0.25">
      <c r="B230" s="43" t="s">
        <v>168</v>
      </c>
      <c r="C230" s="33">
        <v>91000</v>
      </c>
      <c r="D230" s="44"/>
      <c r="E230" s="34">
        <v>0</v>
      </c>
    </row>
    <row r="231" spans="2:5" ht="15.75" thickBot="1" x14ac:dyDescent="0.3">
      <c r="B231" s="43" t="s">
        <v>169</v>
      </c>
      <c r="C231" s="33">
        <v>100000</v>
      </c>
      <c r="D231" s="44"/>
      <c r="E231" s="34">
        <v>0</v>
      </c>
    </row>
    <row r="232" spans="2:5" ht="13.5" thickBot="1" x14ac:dyDescent="0.25">
      <c r="B232" s="27" t="s">
        <v>170</v>
      </c>
      <c r="C232" s="41">
        <v>380127</v>
      </c>
      <c r="D232" s="46"/>
      <c r="E232" s="41">
        <v>128844</v>
      </c>
    </row>
    <row r="233" spans="2:5" ht="13.5" thickTop="1" x14ac:dyDescent="0.2">
      <c r="C233" s="30" t="e">
        <f>+C232-#REF!</f>
        <v>#REF!</v>
      </c>
      <c r="E233" s="30" t="e">
        <f>+E232-#REF!</f>
        <v>#REF!</v>
      </c>
    </row>
    <row r="237" spans="2:5" ht="13.5" thickBot="1" x14ac:dyDescent="0.25">
      <c r="B237" s="27" t="s">
        <v>45</v>
      </c>
      <c r="C237" s="28">
        <v>2011</v>
      </c>
      <c r="D237" s="27"/>
      <c r="E237" s="28">
        <v>2010</v>
      </c>
    </row>
    <row r="238" spans="2:5" ht="15" x14ac:dyDescent="0.25">
      <c r="B238" s="44"/>
      <c r="C238" s="29" t="s">
        <v>24</v>
      </c>
      <c r="D238" s="27"/>
      <c r="E238" s="29" t="s">
        <v>24</v>
      </c>
    </row>
    <row r="239" spans="2:5" ht="15" x14ac:dyDescent="0.25">
      <c r="B239" s="27" t="s">
        <v>171</v>
      </c>
      <c r="C239" s="44"/>
      <c r="D239" s="44"/>
      <c r="E239" s="44"/>
    </row>
    <row r="240" spans="2:5" x14ac:dyDescent="0.2">
      <c r="B240" s="43" t="s">
        <v>172</v>
      </c>
      <c r="C240" s="33">
        <v>9798124</v>
      </c>
      <c r="D240" s="34"/>
      <c r="E240" s="33">
        <v>9175852</v>
      </c>
    </row>
    <row r="241" spans="2:5" x14ac:dyDescent="0.2">
      <c r="B241" s="43" t="s">
        <v>173</v>
      </c>
      <c r="C241" s="33">
        <v>3614061</v>
      </c>
      <c r="D241" s="34"/>
      <c r="E241" s="33">
        <v>5046722</v>
      </c>
    </row>
    <row r="242" spans="2:5" x14ac:dyDescent="0.2">
      <c r="B242" s="47" t="s">
        <v>174</v>
      </c>
      <c r="C242" s="33">
        <v>1564030</v>
      </c>
      <c r="D242" s="34"/>
      <c r="E242" s="34">
        <v>0</v>
      </c>
    </row>
    <row r="243" spans="2:5" ht="13.5" thickBot="1" x14ac:dyDescent="0.25">
      <c r="B243" s="47" t="s">
        <v>175</v>
      </c>
      <c r="C243" s="33">
        <v>2755536</v>
      </c>
      <c r="D243" s="34"/>
      <c r="E243" s="34">
        <v>0</v>
      </c>
    </row>
    <row r="244" spans="2:5" ht="15.75" thickBot="1" x14ac:dyDescent="0.3">
      <c r="B244" s="27" t="s">
        <v>176</v>
      </c>
      <c r="C244" s="41">
        <v>17731751</v>
      </c>
      <c r="D244" s="44"/>
      <c r="E244" s="41">
        <v>14222574</v>
      </c>
    </row>
    <row r="245" spans="2:5" ht="13.5" thickTop="1" x14ac:dyDescent="0.2"/>
    <row r="246" spans="2:5" x14ac:dyDescent="0.2">
      <c r="C246" s="30" t="e">
        <f>+C244-#REF!</f>
        <v>#REF!</v>
      </c>
      <c r="E246" s="30" t="e">
        <f>+E244-#REF!</f>
        <v>#REF!</v>
      </c>
    </row>
    <row r="249" spans="2:5" ht="15" x14ac:dyDescent="0.25">
      <c r="B249" s="48" t="s">
        <v>177</v>
      </c>
      <c r="C249" s="49" t="s">
        <v>178</v>
      </c>
      <c r="D249" s="50"/>
      <c r="E249" s="56" t="s">
        <v>179</v>
      </c>
    </row>
    <row r="250" spans="2:5" ht="15" x14ac:dyDescent="0.25">
      <c r="B250" s="48" t="s">
        <v>180</v>
      </c>
      <c r="C250" s="55" t="s">
        <v>181</v>
      </c>
      <c r="D250" s="51"/>
      <c r="E250" s="48" t="s">
        <v>182</v>
      </c>
    </row>
    <row r="251" spans="2:5" ht="14.25" x14ac:dyDescent="0.2">
      <c r="B251" s="49" t="s">
        <v>183</v>
      </c>
      <c r="C251" s="58">
        <v>490183</v>
      </c>
      <c r="D251" s="50"/>
      <c r="E251" s="54"/>
    </row>
    <row r="252" spans="2:5" ht="14.25" x14ac:dyDescent="0.2">
      <c r="B252" s="49" t="s">
        <v>184</v>
      </c>
      <c r="C252" s="54"/>
      <c r="D252" s="50"/>
      <c r="E252" s="58">
        <v>361473</v>
      </c>
    </row>
    <row r="253" spans="2:5" ht="14.25" x14ac:dyDescent="0.2">
      <c r="B253" s="49" t="s">
        <v>185</v>
      </c>
      <c r="C253" s="58">
        <v>60819</v>
      </c>
      <c r="D253" s="53"/>
      <c r="E253" s="58">
        <v>49562</v>
      </c>
    </row>
    <row r="254" spans="2:5" ht="14.25" x14ac:dyDescent="0.2">
      <c r="B254" s="49" t="s">
        <v>188</v>
      </c>
      <c r="C254" s="52"/>
      <c r="D254" s="53"/>
      <c r="E254" s="60">
        <v>62956</v>
      </c>
    </row>
    <row r="255" spans="2:5" ht="14.25" x14ac:dyDescent="0.2">
      <c r="B255" s="49" t="s">
        <v>187</v>
      </c>
      <c r="C255" s="58">
        <v>51127</v>
      </c>
      <c r="D255" s="53"/>
      <c r="E255" s="52"/>
    </row>
    <row r="256" spans="2:5" ht="15" thickBot="1" x14ac:dyDescent="0.25">
      <c r="B256" s="49" t="s">
        <v>186</v>
      </c>
      <c r="C256" s="35"/>
      <c r="D256" s="53"/>
      <c r="E256" s="68">
        <v>27865</v>
      </c>
    </row>
    <row r="257" spans="2:5" ht="15.75" thickBot="1" x14ac:dyDescent="0.3">
      <c r="B257" s="63" t="s">
        <v>39</v>
      </c>
      <c r="C257" s="67">
        <f>SUM(C251:C256)</f>
        <v>602129</v>
      </c>
      <c r="D257" s="53"/>
      <c r="E257" s="67">
        <f>SUM(E252:E256)</f>
        <v>501856</v>
      </c>
    </row>
    <row r="258" spans="2:5" ht="15" thickTop="1" x14ac:dyDescent="0.2">
      <c r="B258" s="49"/>
      <c r="C258" s="61"/>
      <c r="D258" s="62"/>
      <c r="E258" s="61"/>
    </row>
    <row r="259" spans="2:5" ht="15" x14ac:dyDescent="0.25">
      <c r="C259" s="64"/>
      <c r="D259" s="65"/>
      <c r="E259" s="66"/>
    </row>
    <row r="262" spans="2:5" x14ac:dyDescent="0.2">
      <c r="B262" s="57" t="s">
        <v>189</v>
      </c>
      <c r="C262" s="58"/>
    </row>
    <row r="263" spans="2:5" x14ac:dyDescent="0.2">
      <c r="B263" s="58" t="s">
        <v>77</v>
      </c>
      <c r="C263" s="58">
        <v>490182512</v>
      </c>
    </row>
    <row r="264" spans="2:5" x14ac:dyDescent="0.2">
      <c r="B264" s="58" t="s">
        <v>78</v>
      </c>
      <c r="C264" s="58">
        <v>60818790</v>
      </c>
    </row>
    <row r="265" spans="2:5" x14ac:dyDescent="0.2">
      <c r="B265" s="58" t="s">
        <v>79</v>
      </c>
      <c r="C265" s="58">
        <v>51127422</v>
      </c>
    </row>
    <row r="266" spans="2:5" ht="13.5" thickBot="1" x14ac:dyDescent="0.25">
      <c r="B266" s="58"/>
      <c r="C266" s="59">
        <f>SUM(C263:C265)</f>
        <v>602128724</v>
      </c>
    </row>
    <row r="267" spans="2:5" ht="13.5" thickTop="1" x14ac:dyDescent="0.2">
      <c r="B267" s="58"/>
      <c r="C267" s="58"/>
    </row>
    <row r="270" spans="2:5" x14ac:dyDescent="0.2">
      <c r="B270" s="57" t="s">
        <v>190</v>
      </c>
      <c r="C270" s="58"/>
    </row>
    <row r="271" spans="2:5" x14ac:dyDescent="0.2">
      <c r="B271" s="58" t="s">
        <v>191</v>
      </c>
      <c r="C271" s="58">
        <v>52261921</v>
      </c>
    </row>
    <row r="272" spans="2:5" x14ac:dyDescent="0.2">
      <c r="B272" s="58" t="s">
        <v>192</v>
      </c>
      <c r="C272" s="58">
        <v>309211342</v>
      </c>
    </row>
    <row r="273" spans="2:5" x14ac:dyDescent="0.2">
      <c r="B273" s="58" t="s">
        <v>193</v>
      </c>
      <c r="C273" s="58">
        <v>49561769</v>
      </c>
    </row>
    <row r="274" spans="2:5" x14ac:dyDescent="0.2">
      <c r="B274" s="58" t="s">
        <v>194</v>
      </c>
      <c r="C274" s="58">
        <v>2125600</v>
      </c>
    </row>
    <row r="275" spans="2:5" x14ac:dyDescent="0.2">
      <c r="B275" s="58" t="s">
        <v>195</v>
      </c>
      <c r="C275" s="58">
        <v>60830408</v>
      </c>
    </row>
    <row r="276" spans="2:5" x14ac:dyDescent="0.2">
      <c r="B276" s="30" t="s">
        <v>196</v>
      </c>
      <c r="C276" s="30">
        <v>1862251</v>
      </c>
    </row>
    <row r="277" spans="2:5" x14ac:dyDescent="0.2">
      <c r="B277" s="30" t="s">
        <v>197</v>
      </c>
      <c r="C277" s="30">
        <v>26002824</v>
      </c>
    </row>
    <row r="278" spans="2:5" ht="13.5" thickBot="1" x14ac:dyDescent="0.25">
      <c r="C278" s="59">
        <f>SUM(C271:C277)</f>
        <v>501856115</v>
      </c>
    </row>
    <row r="279" spans="2:5" ht="13.5" thickTop="1" x14ac:dyDescent="0.2"/>
    <row r="283" spans="2:5" x14ac:dyDescent="0.2">
      <c r="B283" s="69" t="s">
        <v>198</v>
      </c>
      <c r="C283" s="71" t="s">
        <v>201</v>
      </c>
    </row>
    <row r="285" spans="2:5" x14ac:dyDescent="0.2">
      <c r="B285" s="69" t="s">
        <v>199</v>
      </c>
      <c r="C285" s="71" t="s">
        <v>24</v>
      </c>
    </row>
    <row r="286" spans="2:5" x14ac:dyDescent="0.2">
      <c r="B286" s="70" t="s">
        <v>200</v>
      </c>
      <c r="C286" s="74">
        <v>662174385</v>
      </c>
    </row>
    <row r="287" spans="2:5" ht="13.5" thickBot="1" x14ac:dyDescent="0.25">
      <c r="B287" s="69" t="s">
        <v>0</v>
      </c>
      <c r="C287" s="75">
        <v>662174385</v>
      </c>
      <c r="E287" s="30"/>
    </row>
    <row r="288" spans="2:5" ht="13.5" thickTop="1" x14ac:dyDescent="0.2"/>
    <row r="293" spans="2:3" x14ac:dyDescent="0.2">
      <c r="B293" s="72" t="s">
        <v>151</v>
      </c>
      <c r="C293" s="73">
        <v>662174385</v>
      </c>
    </row>
    <row r="294" spans="2:3" x14ac:dyDescent="0.2">
      <c r="B294" s="72" t="s">
        <v>156</v>
      </c>
      <c r="C294" s="73">
        <f>83895837</f>
        <v>83895837</v>
      </c>
    </row>
    <row r="295" spans="2:3" x14ac:dyDescent="0.2">
      <c r="B295" s="72" t="s">
        <v>157</v>
      </c>
      <c r="C295" s="73">
        <f>-22067599+1</f>
        <v>-22067598</v>
      </c>
    </row>
  </sheetData>
  <mergeCells count="19">
    <mergeCell ref="D169:E169"/>
    <mergeCell ref="D170:E170"/>
    <mergeCell ref="G163:H163"/>
    <mergeCell ref="B187:B197"/>
    <mergeCell ref="C187:C197"/>
    <mergeCell ref="D187:D197"/>
    <mergeCell ref="E187:E197"/>
    <mergeCell ref="D163:E163"/>
    <mergeCell ref="D164:E164"/>
    <mergeCell ref="D165:E165"/>
    <mergeCell ref="D166:E166"/>
    <mergeCell ref="D167:E167"/>
    <mergeCell ref="D168:E168"/>
    <mergeCell ref="C162:D162"/>
    <mergeCell ref="B69:B77"/>
    <mergeCell ref="C69:C77"/>
    <mergeCell ref="D69:D77"/>
    <mergeCell ref="E69:E77"/>
    <mergeCell ref="C161:D16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7"/>
  <sheetViews>
    <sheetView tabSelected="1" topLeftCell="A118" workbookViewId="0">
      <selection activeCell="B138" sqref="B138"/>
    </sheetView>
  </sheetViews>
  <sheetFormatPr baseColWidth="10" defaultRowHeight="12.75" x14ac:dyDescent="0.2"/>
  <cols>
    <col min="2" max="2" width="40" customWidth="1"/>
    <col min="3" max="3" width="12.85546875" customWidth="1"/>
    <col min="4" max="4" width="13.5703125" bestFit="1" customWidth="1"/>
    <col min="6" max="6" width="14.28515625" customWidth="1"/>
    <col min="8" max="8" width="16.5703125" customWidth="1"/>
    <col min="9" max="9" width="15.7109375" customWidth="1"/>
    <col min="10" max="10" width="19.5703125" customWidth="1"/>
    <col min="12" max="12" width="14.42578125" customWidth="1"/>
    <col min="258" max="258" width="40" customWidth="1"/>
    <col min="259" max="259" width="12.85546875" customWidth="1"/>
    <col min="260" max="260" width="13.5703125" bestFit="1" customWidth="1"/>
    <col min="262" max="262" width="14.28515625" customWidth="1"/>
    <col min="264" max="264" width="16.5703125" customWidth="1"/>
    <col min="265" max="265" width="13.7109375" customWidth="1"/>
    <col min="514" max="514" width="40" customWidth="1"/>
    <col min="515" max="515" width="12.85546875" customWidth="1"/>
    <col min="516" max="516" width="13.5703125" bestFit="1" customWidth="1"/>
    <col min="518" max="518" width="14.28515625" customWidth="1"/>
    <col min="520" max="520" width="16.5703125" customWidth="1"/>
    <col min="521" max="521" width="13.7109375" customWidth="1"/>
    <col min="770" max="770" width="40" customWidth="1"/>
    <col min="771" max="771" width="12.85546875" customWidth="1"/>
    <col min="772" max="772" width="13.5703125" bestFit="1" customWidth="1"/>
    <col min="774" max="774" width="14.28515625" customWidth="1"/>
    <col min="776" max="776" width="16.5703125" customWidth="1"/>
    <col min="777" max="777" width="13.7109375" customWidth="1"/>
    <col min="1026" max="1026" width="40" customWidth="1"/>
    <col min="1027" max="1027" width="12.85546875" customWidth="1"/>
    <col min="1028" max="1028" width="13.5703125" bestFit="1" customWidth="1"/>
    <col min="1030" max="1030" width="14.28515625" customWidth="1"/>
    <col min="1032" max="1032" width="16.5703125" customWidth="1"/>
    <col min="1033" max="1033" width="13.7109375" customWidth="1"/>
    <col min="1282" max="1282" width="40" customWidth="1"/>
    <col min="1283" max="1283" width="12.85546875" customWidth="1"/>
    <col min="1284" max="1284" width="13.5703125" bestFit="1" customWidth="1"/>
    <col min="1286" max="1286" width="14.28515625" customWidth="1"/>
    <col min="1288" max="1288" width="16.5703125" customWidth="1"/>
    <col min="1289" max="1289" width="13.7109375" customWidth="1"/>
    <col min="1538" max="1538" width="40" customWidth="1"/>
    <col min="1539" max="1539" width="12.85546875" customWidth="1"/>
    <col min="1540" max="1540" width="13.5703125" bestFit="1" customWidth="1"/>
    <col min="1542" max="1542" width="14.28515625" customWidth="1"/>
    <col min="1544" max="1544" width="16.5703125" customWidth="1"/>
    <col min="1545" max="1545" width="13.7109375" customWidth="1"/>
    <col min="1794" max="1794" width="40" customWidth="1"/>
    <col min="1795" max="1795" width="12.85546875" customWidth="1"/>
    <col min="1796" max="1796" width="13.5703125" bestFit="1" customWidth="1"/>
    <col min="1798" max="1798" width="14.28515625" customWidth="1"/>
    <col min="1800" max="1800" width="16.5703125" customWidth="1"/>
    <col min="1801" max="1801" width="13.7109375" customWidth="1"/>
    <col min="2050" max="2050" width="40" customWidth="1"/>
    <col min="2051" max="2051" width="12.85546875" customWidth="1"/>
    <col min="2052" max="2052" width="13.5703125" bestFit="1" customWidth="1"/>
    <col min="2054" max="2054" width="14.28515625" customWidth="1"/>
    <col min="2056" max="2056" width="16.5703125" customWidth="1"/>
    <col min="2057" max="2057" width="13.7109375" customWidth="1"/>
    <col min="2306" max="2306" width="40" customWidth="1"/>
    <col min="2307" max="2307" width="12.85546875" customWidth="1"/>
    <col min="2308" max="2308" width="13.5703125" bestFit="1" customWidth="1"/>
    <col min="2310" max="2310" width="14.28515625" customWidth="1"/>
    <col min="2312" max="2312" width="16.5703125" customWidth="1"/>
    <col min="2313" max="2313" width="13.7109375" customWidth="1"/>
    <col min="2562" max="2562" width="40" customWidth="1"/>
    <col min="2563" max="2563" width="12.85546875" customWidth="1"/>
    <col min="2564" max="2564" width="13.5703125" bestFit="1" customWidth="1"/>
    <col min="2566" max="2566" width="14.28515625" customWidth="1"/>
    <col min="2568" max="2568" width="16.5703125" customWidth="1"/>
    <col min="2569" max="2569" width="13.7109375" customWidth="1"/>
    <col min="2818" max="2818" width="40" customWidth="1"/>
    <col min="2819" max="2819" width="12.85546875" customWidth="1"/>
    <col min="2820" max="2820" width="13.5703125" bestFit="1" customWidth="1"/>
    <col min="2822" max="2822" width="14.28515625" customWidth="1"/>
    <col min="2824" max="2824" width="16.5703125" customWidth="1"/>
    <col min="2825" max="2825" width="13.7109375" customWidth="1"/>
    <col min="3074" max="3074" width="40" customWidth="1"/>
    <col min="3075" max="3075" width="12.85546875" customWidth="1"/>
    <col min="3076" max="3076" width="13.5703125" bestFit="1" customWidth="1"/>
    <col min="3078" max="3078" width="14.28515625" customWidth="1"/>
    <col min="3080" max="3080" width="16.5703125" customWidth="1"/>
    <col min="3081" max="3081" width="13.7109375" customWidth="1"/>
    <col min="3330" max="3330" width="40" customWidth="1"/>
    <col min="3331" max="3331" width="12.85546875" customWidth="1"/>
    <col min="3332" max="3332" width="13.5703125" bestFit="1" customWidth="1"/>
    <col min="3334" max="3334" width="14.28515625" customWidth="1"/>
    <col min="3336" max="3336" width="16.5703125" customWidth="1"/>
    <col min="3337" max="3337" width="13.7109375" customWidth="1"/>
    <col min="3586" max="3586" width="40" customWidth="1"/>
    <col min="3587" max="3587" width="12.85546875" customWidth="1"/>
    <col min="3588" max="3588" width="13.5703125" bestFit="1" customWidth="1"/>
    <col min="3590" max="3590" width="14.28515625" customWidth="1"/>
    <col min="3592" max="3592" width="16.5703125" customWidth="1"/>
    <col min="3593" max="3593" width="13.7109375" customWidth="1"/>
    <col min="3842" max="3842" width="40" customWidth="1"/>
    <col min="3843" max="3843" width="12.85546875" customWidth="1"/>
    <col min="3844" max="3844" width="13.5703125" bestFit="1" customWidth="1"/>
    <col min="3846" max="3846" width="14.28515625" customWidth="1"/>
    <col min="3848" max="3848" width="16.5703125" customWidth="1"/>
    <col min="3849" max="3849" width="13.7109375" customWidth="1"/>
    <col min="4098" max="4098" width="40" customWidth="1"/>
    <col min="4099" max="4099" width="12.85546875" customWidth="1"/>
    <col min="4100" max="4100" width="13.5703125" bestFit="1" customWidth="1"/>
    <col min="4102" max="4102" width="14.28515625" customWidth="1"/>
    <col min="4104" max="4104" width="16.5703125" customWidth="1"/>
    <col min="4105" max="4105" width="13.7109375" customWidth="1"/>
    <col min="4354" max="4354" width="40" customWidth="1"/>
    <col min="4355" max="4355" width="12.85546875" customWidth="1"/>
    <col min="4356" max="4356" width="13.5703125" bestFit="1" customWidth="1"/>
    <col min="4358" max="4358" width="14.28515625" customWidth="1"/>
    <col min="4360" max="4360" width="16.5703125" customWidth="1"/>
    <col min="4361" max="4361" width="13.7109375" customWidth="1"/>
    <col min="4610" max="4610" width="40" customWidth="1"/>
    <col min="4611" max="4611" width="12.85546875" customWidth="1"/>
    <col min="4612" max="4612" width="13.5703125" bestFit="1" customWidth="1"/>
    <col min="4614" max="4614" width="14.28515625" customWidth="1"/>
    <col min="4616" max="4616" width="16.5703125" customWidth="1"/>
    <col min="4617" max="4617" width="13.7109375" customWidth="1"/>
    <col min="4866" max="4866" width="40" customWidth="1"/>
    <col min="4867" max="4867" width="12.85546875" customWidth="1"/>
    <col min="4868" max="4868" width="13.5703125" bestFit="1" customWidth="1"/>
    <col min="4870" max="4870" width="14.28515625" customWidth="1"/>
    <col min="4872" max="4872" width="16.5703125" customWidth="1"/>
    <col min="4873" max="4873" width="13.7109375" customWidth="1"/>
    <col min="5122" max="5122" width="40" customWidth="1"/>
    <col min="5123" max="5123" width="12.85546875" customWidth="1"/>
    <col min="5124" max="5124" width="13.5703125" bestFit="1" customWidth="1"/>
    <col min="5126" max="5126" width="14.28515625" customWidth="1"/>
    <col min="5128" max="5128" width="16.5703125" customWidth="1"/>
    <col min="5129" max="5129" width="13.7109375" customWidth="1"/>
    <col min="5378" max="5378" width="40" customWidth="1"/>
    <col min="5379" max="5379" width="12.85546875" customWidth="1"/>
    <col min="5380" max="5380" width="13.5703125" bestFit="1" customWidth="1"/>
    <col min="5382" max="5382" width="14.28515625" customWidth="1"/>
    <col min="5384" max="5384" width="16.5703125" customWidth="1"/>
    <col min="5385" max="5385" width="13.7109375" customWidth="1"/>
    <col min="5634" max="5634" width="40" customWidth="1"/>
    <col min="5635" max="5635" width="12.85546875" customWidth="1"/>
    <col min="5636" max="5636" width="13.5703125" bestFit="1" customWidth="1"/>
    <col min="5638" max="5638" width="14.28515625" customWidth="1"/>
    <col min="5640" max="5640" width="16.5703125" customWidth="1"/>
    <col min="5641" max="5641" width="13.7109375" customWidth="1"/>
    <col min="5890" max="5890" width="40" customWidth="1"/>
    <col min="5891" max="5891" width="12.85546875" customWidth="1"/>
    <col min="5892" max="5892" width="13.5703125" bestFit="1" customWidth="1"/>
    <col min="5894" max="5894" width="14.28515625" customWidth="1"/>
    <col min="5896" max="5896" width="16.5703125" customWidth="1"/>
    <col min="5897" max="5897" width="13.7109375" customWidth="1"/>
    <col min="6146" max="6146" width="40" customWidth="1"/>
    <col min="6147" max="6147" width="12.85546875" customWidth="1"/>
    <col min="6148" max="6148" width="13.5703125" bestFit="1" customWidth="1"/>
    <col min="6150" max="6150" width="14.28515625" customWidth="1"/>
    <col min="6152" max="6152" width="16.5703125" customWidth="1"/>
    <col min="6153" max="6153" width="13.7109375" customWidth="1"/>
    <col min="6402" max="6402" width="40" customWidth="1"/>
    <col min="6403" max="6403" width="12.85546875" customWidth="1"/>
    <col min="6404" max="6404" width="13.5703125" bestFit="1" customWidth="1"/>
    <col min="6406" max="6406" width="14.28515625" customWidth="1"/>
    <col min="6408" max="6408" width="16.5703125" customWidth="1"/>
    <col min="6409" max="6409" width="13.7109375" customWidth="1"/>
    <col min="6658" max="6658" width="40" customWidth="1"/>
    <col min="6659" max="6659" width="12.85546875" customWidth="1"/>
    <col min="6660" max="6660" width="13.5703125" bestFit="1" customWidth="1"/>
    <col min="6662" max="6662" width="14.28515625" customWidth="1"/>
    <col min="6664" max="6664" width="16.5703125" customWidth="1"/>
    <col min="6665" max="6665" width="13.7109375" customWidth="1"/>
    <col min="6914" max="6914" width="40" customWidth="1"/>
    <col min="6915" max="6915" width="12.85546875" customWidth="1"/>
    <col min="6916" max="6916" width="13.5703125" bestFit="1" customWidth="1"/>
    <col min="6918" max="6918" width="14.28515625" customWidth="1"/>
    <col min="6920" max="6920" width="16.5703125" customWidth="1"/>
    <col min="6921" max="6921" width="13.7109375" customWidth="1"/>
    <col min="7170" max="7170" width="40" customWidth="1"/>
    <col min="7171" max="7171" width="12.85546875" customWidth="1"/>
    <col min="7172" max="7172" width="13.5703125" bestFit="1" customWidth="1"/>
    <col min="7174" max="7174" width="14.28515625" customWidth="1"/>
    <col min="7176" max="7176" width="16.5703125" customWidth="1"/>
    <col min="7177" max="7177" width="13.7109375" customWidth="1"/>
    <col min="7426" max="7426" width="40" customWidth="1"/>
    <col min="7427" max="7427" width="12.85546875" customWidth="1"/>
    <col min="7428" max="7428" width="13.5703125" bestFit="1" customWidth="1"/>
    <col min="7430" max="7430" width="14.28515625" customWidth="1"/>
    <col min="7432" max="7432" width="16.5703125" customWidth="1"/>
    <col min="7433" max="7433" width="13.7109375" customWidth="1"/>
    <col min="7682" max="7682" width="40" customWidth="1"/>
    <col min="7683" max="7683" width="12.85546875" customWidth="1"/>
    <col min="7684" max="7684" width="13.5703125" bestFit="1" customWidth="1"/>
    <col min="7686" max="7686" width="14.28515625" customWidth="1"/>
    <col min="7688" max="7688" width="16.5703125" customWidth="1"/>
    <col min="7689" max="7689" width="13.7109375" customWidth="1"/>
    <col min="7938" max="7938" width="40" customWidth="1"/>
    <col min="7939" max="7939" width="12.85546875" customWidth="1"/>
    <col min="7940" max="7940" width="13.5703125" bestFit="1" customWidth="1"/>
    <col min="7942" max="7942" width="14.28515625" customWidth="1"/>
    <col min="7944" max="7944" width="16.5703125" customWidth="1"/>
    <col min="7945" max="7945" width="13.7109375" customWidth="1"/>
    <col min="8194" max="8194" width="40" customWidth="1"/>
    <col min="8195" max="8195" width="12.85546875" customWidth="1"/>
    <col min="8196" max="8196" width="13.5703125" bestFit="1" customWidth="1"/>
    <col min="8198" max="8198" width="14.28515625" customWidth="1"/>
    <col min="8200" max="8200" width="16.5703125" customWidth="1"/>
    <col min="8201" max="8201" width="13.7109375" customWidth="1"/>
    <col min="8450" max="8450" width="40" customWidth="1"/>
    <col min="8451" max="8451" width="12.85546875" customWidth="1"/>
    <col min="8452" max="8452" width="13.5703125" bestFit="1" customWidth="1"/>
    <col min="8454" max="8454" width="14.28515625" customWidth="1"/>
    <col min="8456" max="8456" width="16.5703125" customWidth="1"/>
    <col min="8457" max="8457" width="13.7109375" customWidth="1"/>
    <col min="8706" max="8706" width="40" customWidth="1"/>
    <col min="8707" max="8707" width="12.85546875" customWidth="1"/>
    <col min="8708" max="8708" width="13.5703125" bestFit="1" customWidth="1"/>
    <col min="8710" max="8710" width="14.28515625" customWidth="1"/>
    <col min="8712" max="8712" width="16.5703125" customWidth="1"/>
    <col min="8713" max="8713" width="13.7109375" customWidth="1"/>
    <col min="8962" max="8962" width="40" customWidth="1"/>
    <col min="8963" max="8963" width="12.85546875" customWidth="1"/>
    <col min="8964" max="8964" width="13.5703125" bestFit="1" customWidth="1"/>
    <col min="8966" max="8966" width="14.28515625" customWidth="1"/>
    <col min="8968" max="8968" width="16.5703125" customWidth="1"/>
    <col min="8969" max="8969" width="13.7109375" customWidth="1"/>
    <col min="9218" max="9218" width="40" customWidth="1"/>
    <col min="9219" max="9219" width="12.85546875" customWidth="1"/>
    <col min="9220" max="9220" width="13.5703125" bestFit="1" customWidth="1"/>
    <col min="9222" max="9222" width="14.28515625" customWidth="1"/>
    <col min="9224" max="9224" width="16.5703125" customWidth="1"/>
    <col min="9225" max="9225" width="13.7109375" customWidth="1"/>
    <col min="9474" max="9474" width="40" customWidth="1"/>
    <col min="9475" max="9475" width="12.85546875" customWidth="1"/>
    <col min="9476" max="9476" width="13.5703125" bestFit="1" customWidth="1"/>
    <col min="9478" max="9478" width="14.28515625" customWidth="1"/>
    <col min="9480" max="9480" width="16.5703125" customWidth="1"/>
    <col min="9481" max="9481" width="13.7109375" customWidth="1"/>
    <col min="9730" max="9730" width="40" customWidth="1"/>
    <col min="9731" max="9731" width="12.85546875" customWidth="1"/>
    <col min="9732" max="9732" width="13.5703125" bestFit="1" customWidth="1"/>
    <col min="9734" max="9734" width="14.28515625" customWidth="1"/>
    <col min="9736" max="9736" width="16.5703125" customWidth="1"/>
    <col min="9737" max="9737" width="13.7109375" customWidth="1"/>
    <col min="9986" max="9986" width="40" customWidth="1"/>
    <col min="9987" max="9987" width="12.85546875" customWidth="1"/>
    <col min="9988" max="9988" width="13.5703125" bestFit="1" customWidth="1"/>
    <col min="9990" max="9990" width="14.28515625" customWidth="1"/>
    <col min="9992" max="9992" width="16.5703125" customWidth="1"/>
    <col min="9993" max="9993" width="13.7109375" customWidth="1"/>
    <col min="10242" max="10242" width="40" customWidth="1"/>
    <col min="10243" max="10243" width="12.85546875" customWidth="1"/>
    <col min="10244" max="10244" width="13.5703125" bestFit="1" customWidth="1"/>
    <col min="10246" max="10246" width="14.28515625" customWidth="1"/>
    <col min="10248" max="10248" width="16.5703125" customWidth="1"/>
    <col min="10249" max="10249" width="13.7109375" customWidth="1"/>
    <col min="10498" max="10498" width="40" customWidth="1"/>
    <col min="10499" max="10499" width="12.85546875" customWidth="1"/>
    <col min="10500" max="10500" width="13.5703125" bestFit="1" customWidth="1"/>
    <col min="10502" max="10502" width="14.28515625" customWidth="1"/>
    <col min="10504" max="10504" width="16.5703125" customWidth="1"/>
    <col min="10505" max="10505" width="13.7109375" customWidth="1"/>
    <col min="10754" max="10754" width="40" customWidth="1"/>
    <col min="10755" max="10755" width="12.85546875" customWidth="1"/>
    <col min="10756" max="10756" width="13.5703125" bestFit="1" customWidth="1"/>
    <col min="10758" max="10758" width="14.28515625" customWidth="1"/>
    <col min="10760" max="10760" width="16.5703125" customWidth="1"/>
    <col min="10761" max="10761" width="13.7109375" customWidth="1"/>
    <col min="11010" max="11010" width="40" customWidth="1"/>
    <col min="11011" max="11011" width="12.85546875" customWidth="1"/>
    <col min="11012" max="11012" width="13.5703125" bestFit="1" customWidth="1"/>
    <col min="11014" max="11014" width="14.28515625" customWidth="1"/>
    <col min="11016" max="11016" width="16.5703125" customWidth="1"/>
    <col min="11017" max="11017" width="13.7109375" customWidth="1"/>
    <col min="11266" max="11266" width="40" customWidth="1"/>
    <col min="11267" max="11267" width="12.85546875" customWidth="1"/>
    <col min="11268" max="11268" width="13.5703125" bestFit="1" customWidth="1"/>
    <col min="11270" max="11270" width="14.28515625" customWidth="1"/>
    <col min="11272" max="11272" width="16.5703125" customWidth="1"/>
    <col min="11273" max="11273" width="13.7109375" customWidth="1"/>
    <col min="11522" max="11522" width="40" customWidth="1"/>
    <col min="11523" max="11523" width="12.85546875" customWidth="1"/>
    <col min="11524" max="11524" width="13.5703125" bestFit="1" customWidth="1"/>
    <col min="11526" max="11526" width="14.28515625" customWidth="1"/>
    <col min="11528" max="11528" width="16.5703125" customWidth="1"/>
    <col min="11529" max="11529" width="13.7109375" customWidth="1"/>
    <col min="11778" max="11778" width="40" customWidth="1"/>
    <col min="11779" max="11779" width="12.85546875" customWidth="1"/>
    <col min="11780" max="11780" width="13.5703125" bestFit="1" customWidth="1"/>
    <col min="11782" max="11782" width="14.28515625" customWidth="1"/>
    <col min="11784" max="11784" width="16.5703125" customWidth="1"/>
    <col min="11785" max="11785" width="13.7109375" customWidth="1"/>
    <col min="12034" max="12034" width="40" customWidth="1"/>
    <col min="12035" max="12035" width="12.85546875" customWidth="1"/>
    <col min="12036" max="12036" width="13.5703125" bestFit="1" customWidth="1"/>
    <col min="12038" max="12038" width="14.28515625" customWidth="1"/>
    <col min="12040" max="12040" width="16.5703125" customWidth="1"/>
    <col min="12041" max="12041" width="13.7109375" customWidth="1"/>
    <col min="12290" max="12290" width="40" customWidth="1"/>
    <col min="12291" max="12291" width="12.85546875" customWidth="1"/>
    <col min="12292" max="12292" width="13.5703125" bestFit="1" customWidth="1"/>
    <col min="12294" max="12294" width="14.28515625" customWidth="1"/>
    <col min="12296" max="12296" width="16.5703125" customWidth="1"/>
    <col min="12297" max="12297" width="13.7109375" customWidth="1"/>
    <col min="12546" max="12546" width="40" customWidth="1"/>
    <col min="12547" max="12547" width="12.85546875" customWidth="1"/>
    <col min="12548" max="12548" width="13.5703125" bestFit="1" customWidth="1"/>
    <col min="12550" max="12550" width="14.28515625" customWidth="1"/>
    <col min="12552" max="12552" width="16.5703125" customWidth="1"/>
    <col min="12553" max="12553" width="13.7109375" customWidth="1"/>
    <col min="12802" max="12802" width="40" customWidth="1"/>
    <col min="12803" max="12803" width="12.85546875" customWidth="1"/>
    <col min="12804" max="12804" width="13.5703125" bestFit="1" customWidth="1"/>
    <col min="12806" max="12806" width="14.28515625" customWidth="1"/>
    <col min="12808" max="12808" width="16.5703125" customWidth="1"/>
    <col min="12809" max="12809" width="13.7109375" customWidth="1"/>
    <col min="13058" max="13058" width="40" customWidth="1"/>
    <col min="13059" max="13059" width="12.85546875" customWidth="1"/>
    <col min="13060" max="13060" width="13.5703125" bestFit="1" customWidth="1"/>
    <col min="13062" max="13062" width="14.28515625" customWidth="1"/>
    <col min="13064" max="13064" width="16.5703125" customWidth="1"/>
    <col min="13065" max="13065" width="13.7109375" customWidth="1"/>
    <col min="13314" max="13314" width="40" customWidth="1"/>
    <col min="13315" max="13315" width="12.85546875" customWidth="1"/>
    <col min="13316" max="13316" width="13.5703125" bestFit="1" customWidth="1"/>
    <col min="13318" max="13318" width="14.28515625" customWidth="1"/>
    <col min="13320" max="13320" width="16.5703125" customWidth="1"/>
    <col min="13321" max="13321" width="13.7109375" customWidth="1"/>
    <col min="13570" max="13570" width="40" customWidth="1"/>
    <col min="13571" max="13571" width="12.85546875" customWidth="1"/>
    <col min="13572" max="13572" width="13.5703125" bestFit="1" customWidth="1"/>
    <col min="13574" max="13574" width="14.28515625" customWidth="1"/>
    <col min="13576" max="13576" width="16.5703125" customWidth="1"/>
    <col min="13577" max="13577" width="13.7109375" customWidth="1"/>
    <col min="13826" max="13826" width="40" customWidth="1"/>
    <col min="13827" max="13827" width="12.85546875" customWidth="1"/>
    <col min="13828" max="13828" width="13.5703125" bestFit="1" customWidth="1"/>
    <col min="13830" max="13830" width="14.28515625" customWidth="1"/>
    <col min="13832" max="13832" width="16.5703125" customWidth="1"/>
    <col min="13833" max="13833" width="13.7109375" customWidth="1"/>
    <col min="14082" max="14082" width="40" customWidth="1"/>
    <col min="14083" max="14083" width="12.85546875" customWidth="1"/>
    <col min="14084" max="14084" width="13.5703125" bestFit="1" customWidth="1"/>
    <col min="14086" max="14086" width="14.28515625" customWidth="1"/>
    <col min="14088" max="14088" width="16.5703125" customWidth="1"/>
    <col min="14089" max="14089" width="13.7109375" customWidth="1"/>
    <col min="14338" max="14338" width="40" customWidth="1"/>
    <col min="14339" max="14339" width="12.85546875" customWidth="1"/>
    <col min="14340" max="14340" width="13.5703125" bestFit="1" customWidth="1"/>
    <col min="14342" max="14342" width="14.28515625" customWidth="1"/>
    <col min="14344" max="14344" width="16.5703125" customWidth="1"/>
    <col min="14345" max="14345" width="13.7109375" customWidth="1"/>
    <col min="14594" max="14594" width="40" customWidth="1"/>
    <col min="14595" max="14595" width="12.85546875" customWidth="1"/>
    <col min="14596" max="14596" width="13.5703125" bestFit="1" customWidth="1"/>
    <col min="14598" max="14598" width="14.28515625" customWidth="1"/>
    <col min="14600" max="14600" width="16.5703125" customWidth="1"/>
    <col min="14601" max="14601" width="13.7109375" customWidth="1"/>
    <col min="14850" max="14850" width="40" customWidth="1"/>
    <col min="14851" max="14851" width="12.85546875" customWidth="1"/>
    <col min="14852" max="14852" width="13.5703125" bestFit="1" customWidth="1"/>
    <col min="14854" max="14854" width="14.28515625" customWidth="1"/>
    <col min="14856" max="14856" width="16.5703125" customWidth="1"/>
    <col min="14857" max="14857" width="13.7109375" customWidth="1"/>
    <col min="15106" max="15106" width="40" customWidth="1"/>
    <col min="15107" max="15107" width="12.85546875" customWidth="1"/>
    <col min="15108" max="15108" width="13.5703125" bestFit="1" customWidth="1"/>
    <col min="15110" max="15110" width="14.28515625" customWidth="1"/>
    <col min="15112" max="15112" width="16.5703125" customWidth="1"/>
    <col min="15113" max="15113" width="13.7109375" customWidth="1"/>
    <col min="15362" max="15362" width="40" customWidth="1"/>
    <col min="15363" max="15363" width="12.85546875" customWidth="1"/>
    <col min="15364" max="15364" width="13.5703125" bestFit="1" customWidth="1"/>
    <col min="15366" max="15366" width="14.28515625" customWidth="1"/>
    <col min="15368" max="15368" width="16.5703125" customWidth="1"/>
    <col min="15369" max="15369" width="13.7109375" customWidth="1"/>
    <col min="15618" max="15618" width="40" customWidth="1"/>
    <col min="15619" max="15619" width="12.85546875" customWidth="1"/>
    <col min="15620" max="15620" width="13.5703125" bestFit="1" customWidth="1"/>
    <col min="15622" max="15622" width="14.28515625" customWidth="1"/>
    <col min="15624" max="15624" width="16.5703125" customWidth="1"/>
    <col min="15625" max="15625" width="13.7109375" customWidth="1"/>
    <col min="15874" max="15874" width="40" customWidth="1"/>
    <col min="15875" max="15875" width="12.85546875" customWidth="1"/>
    <col min="15876" max="15876" width="13.5703125" bestFit="1" customWidth="1"/>
    <col min="15878" max="15878" width="14.28515625" customWidth="1"/>
    <col min="15880" max="15880" width="16.5703125" customWidth="1"/>
    <col min="15881" max="15881" width="13.7109375" customWidth="1"/>
    <col min="16130" max="16130" width="40" customWidth="1"/>
    <col min="16131" max="16131" width="12.85546875" customWidth="1"/>
    <col min="16132" max="16132" width="13.5703125" bestFit="1" customWidth="1"/>
    <col min="16134" max="16134" width="14.28515625" customWidth="1"/>
    <col min="16136" max="16136" width="16.5703125" customWidth="1"/>
    <col min="16137" max="16137" width="13.7109375" customWidth="1"/>
  </cols>
  <sheetData>
    <row r="1" spans="1:11" x14ac:dyDescent="0.2">
      <c r="A1" s="159" t="s">
        <v>36</v>
      </c>
      <c r="B1" s="159"/>
      <c r="C1" s="159"/>
      <c r="D1" s="159"/>
      <c r="E1" s="159"/>
      <c r="F1" s="159"/>
      <c r="G1" s="159"/>
      <c r="H1" s="159"/>
      <c r="I1" s="159"/>
    </row>
    <row r="2" spans="1:11" x14ac:dyDescent="0.2">
      <c r="A2" s="159"/>
      <c r="B2" s="159"/>
      <c r="C2" s="159"/>
      <c r="D2" s="159"/>
      <c r="E2" s="159"/>
      <c r="F2" s="159"/>
      <c r="G2" s="159"/>
      <c r="H2" s="159"/>
      <c r="I2" s="159"/>
      <c r="K2" s="76"/>
    </row>
    <row r="3" spans="1:11" x14ac:dyDescent="0.2">
      <c r="A3" s="160" t="s">
        <v>213</v>
      </c>
      <c r="B3" s="160"/>
      <c r="C3" s="160"/>
      <c r="D3" s="160"/>
      <c r="E3" s="160"/>
      <c r="F3" s="160"/>
      <c r="G3" s="160"/>
      <c r="H3" s="160"/>
      <c r="I3" s="160"/>
      <c r="K3" s="76"/>
    </row>
    <row r="4" spans="1:11" x14ac:dyDescent="0.2">
      <c r="A4" s="158"/>
      <c r="B4" s="158"/>
      <c r="C4" s="158"/>
      <c r="D4" s="158"/>
      <c r="E4" s="158"/>
      <c r="F4" s="158"/>
      <c r="G4" s="158"/>
      <c r="H4" s="158"/>
      <c r="I4" s="158"/>
    </row>
    <row r="5" spans="1:11" x14ac:dyDescent="0.2">
      <c r="A5" s="158" t="s">
        <v>214</v>
      </c>
      <c r="B5" s="158"/>
      <c r="C5" s="158"/>
      <c r="D5" s="158"/>
      <c r="E5" s="158"/>
      <c r="F5" s="158"/>
      <c r="G5" s="158"/>
      <c r="H5" s="158"/>
      <c r="I5" s="158"/>
    </row>
    <row r="6" spans="1:11" x14ac:dyDescent="0.2">
      <c r="A6" s="158"/>
      <c r="B6" s="158"/>
      <c r="C6" s="158"/>
      <c r="D6" s="158"/>
      <c r="E6" s="158"/>
      <c r="F6" s="158"/>
      <c r="G6" s="158"/>
      <c r="H6" s="158"/>
      <c r="I6" s="158"/>
    </row>
    <row r="7" spans="1:11" x14ac:dyDescent="0.2">
      <c r="A7" s="158" t="s">
        <v>302</v>
      </c>
      <c r="B7" s="158"/>
      <c r="C7" s="158"/>
      <c r="D7" s="158"/>
      <c r="E7" s="158"/>
      <c r="F7" s="158"/>
      <c r="G7" s="158"/>
      <c r="H7" s="158"/>
      <c r="I7" s="158"/>
    </row>
    <row r="8" spans="1:11" ht="13.5" thickBot="1" x14ac:dyDescent="0.25">
      <c r="A8" s="158"/>
      <c r="B8" s="158"/>
      <c r="C8" s="158"/>
      <c r="D8" s="158"/>
      <c r="E8" s="158"/>
      <c r="F8" s="158"/>
      <c r="G8" s="158"/>
      <c r="H8" s="158"/>
      <c r="I8" s="158"/>
    </row>
    <row r="9" spans="1:11" ht="167.25" customHeight="1" thickBot="1" x14ac:dyDescent="0.25">
      <c r="A9" s="161" t="s">
        <v>296</v>
      </c>
      <c r="B9" s="151"/>
      <c r="C9" s="151"/>
      <c r="D9" s="151"/>
      <c r="E9" s="151"/>
      <c r="F9" s="151"/>
      <c r="G9" s="151"/>
      <c r="H9" s="151"/>
      <c r="I9" s="162"/>
    </row>
    <row r="10" spans="1:11" ht="13.5" customHeight="1" x14ac:dyDescent="0.2">
      <c r="A10" s="116"/>
      <c r="B10" s="116"/>
      <c r="C10" s="116"/>
      <c r="D10" s="116"/>
      <c r="E10" s="116"/>
      <c r="F10" s="116"/>
      <c r="G10" s="116"/>
      <c r="H10" s="116"/>
      <c r="I10" s="116"/>
    </row>
    <row r="11" spans="1:11" ht="16.5" customHeight="1" x14ac:dyDescent="0.2">
      <c r="A11" s="156" t="s">
        <v>215</v>
      </c>
      <c r="B11" s="156"/>
      <c r="C11" s="157" t="s">
        <v>283</v>
      </c>
      <c r="D11" s="157"/>
      <c r="E11" s="77"/>
      <c r="F11" s="77"/>
      <c r="G11" s="77"/>
      <c r="H11" s="118"/>
      <c r="I11" s="118"/>
      <c r="J11" s="119"/>
      <c r="K11" s="119"/>
    </row>
    <row r="12" spans="1:11" ht="17.25" customHeight="1" x14ac:dyDescent="0.2">
      <c r="A12" s="156" t="s">
        <v>216</v>
      </c>
      <c r="B12" s="156"/>
      <c r="C12" s="157" t="s">
        <v>264</v>
      </c>
      <c r="D12" s="157"/>
      <c r="E12" s="77"/>
      <c r="F12" s="77"/>
      <c r="G12" s="77"/>
      <c r="H12" s="118"/>
      <c r="I12" s="118"/>
      <c r="J12" s="120"/>
      <c r="K12" s="119"/>
    </row>
    <row r="13" spans="1:11" ht="17.25" customHeight="1" x14ac:dyDescent="0.2">
      <c r="A13" s="156" t="s">
        <v>217</v>
      </c>
      <c r="B13" s="156"/>
      <c r="C13" s="157" t="s">
        <v>264</v>
      </c>
      <c r="D13" s="157"/>
      <c r="E13" s="77"/>
      <c r="F13" s="77"/>
      <c r="G13" s="77"/>
      <c r="H13" s="118"/>
      <c r="I13" s="118"/>
      <c r="J13" s="120"/>
      <c r="K13" s="120"/>
    </row>
    <row r="14" spans="1:11" ht="18.75" customHeight="1" x14ac:dyDescent="0.2">
      <c r="A14" s="156" t="s">
        <v>218</v>
      </c>
      <c r="B14" s="156"/>
      <c r="C14" s="157" t="s">
        <v>219</v>
      </c>
      <c r="D14" s="157"/>
      <c r="E14" s="77"/>
      <c r="F14" s="77"/>
      <c r="G14" s="77"/>
      <c r="H14" s="118"/>
      <c r="I14" s="118"/>
      <c r="J14" s="120"/>
      <c r="K14" s="120"/>
    </row>
    <row r="15" spans="1:11" x14ac:dyDescent="0.2">
      <c r="A15" s="78"/>
      <c r="B15" s="78"/>
      <c r="C15" s="79"/>
      <c r="D15" s="79"/>
      <c r="E15" s="77"/>
      <c r="F15" s="77"/>
      <c r="G15" s="77"/>
      <c r="H15" s="118"/>
      <c r="I15" s="118"/>
      <c r="J15" s="120"/>
      <c r="K15" s="119"/>
    </row>
    <row r="16" spans="1:11" x14ac:dyDescent="0.2">
      <c r="A16" s="78"/>
      <c r="B16" s="78"/>
      <c r="C16" s="79"/>
      <c r="D16" s="79"/>
      <c r="E16" s="77"/>
      <c r="F16" s="77"/>
      <c r="G16" s="77"/>
      <c r="H16" s="118"/>
      <c r="I16" s="118"/>
      <c r="J16" s="120"/>
      <c r="K16" s="119"/>
    </row>
    <row r="17" spans="1:11" x14ac:dyDescent="0.2">
      <c r="A17" s="78"/>
      <c r="B17" s="78"/>
      <c r="C17" s="79"/>
      <c r="D17" s="79"/>
      <c r="E17" s="77"/>
      <c r="F17" s="77"/>
      <c r="G17" s="77"/>
      <c r="H17" s="118"/>
      <c r="I17" s="118"/>
      <c r="J17" s="120"/>
      <c r="K17" s="121"/>
    </row>
    <row r="18" spans="1:11" ht="13.5" thickBot="1" x14ac:dyDescent="0.25">
      <c r="A18" s="158"/>
      <c r="B18" s="158"/>
      <c r="C18" s="158"/>
      <c r="D18" s="158"/>
      <c r="E18" s="158"/>
      <c r="F18" s="158"/>
      <c r="G18" s="158"/>
      <c r="H18" s="158"/>
      <c r="I18" s="158"/>
      <c r="J18" s="76"/>
      <c r="K18" s="117">
        <f>+K17+H16</f>
        <v>0</v>
      </c>
    </row>
    <row r="19" spans="1:11" ht="13.5" customHeight="1" thickBot="1" x14ac:dyDescent="0.25">
      <c r="A19" s="153" t="s">
        <v>220</v>
      </c>
      <c r="B19" s="154"/>
      <c r="C19" s="154"/>
      <c r="D19" s="154"/>
      <c r="E19" s="154"/>
      <c r="F19" s="154"/>
      <c r="G19" s="154"/>
      <c r="H19" s="154"/>
      <c r="I19" s="155"/>
    </row>
    <row r="20" spans="1:11" ht="13.5" customHeight="1" thickBot="1" x14ac:dyDescent="0.25">
      <c r="A20" s="151"/>
      <c r="B20" s="151"/>
      <c r="C20" s="151"/>
      <c r="D20" s="151"/>
      <c r="E20" s="151"/>
      <c r="F20" s="151"/>
      <c r="G20" s="151"/>
      <c r="H20" s="151"/>
      <c r="I20" s="151"/>
    </row>
    <row r="21" spans="1:11" ht="13.5" thickBot="1" x14ac:dyDescent="0.25">
      <c r="A21" s="80" t="s">
        <v>221</v>
      </c>
      <c r="B21" s="81" t="s">
        <v>199</v>
      </c>
      <c r="C21" s="80" t="s">
        <v>222</v>
      </c>
      <c r="D21" s="81" t="s">
        <v>274</v>
      </c>
      <c r="E21" s="81" t="s">
        <v>275</v>
      </c>
      <c r="F21" s="81" t="s">
        <v>37</v>
      </c>
      <c r="G21" s="81" t="s">
        <v>223</v>
      </c>
      <c r="H21" s="81" t="s">
        <v>38</v>
      </c>
      <c r="I21" s="81" t="s">
        <v>276</v>
      </c>
    </row>
    <row r="22" spans="1:11" ht="13.5" thickBot="1" x14ac:dyDescent="0.25">
      <c r="A22" s="82">
        <v>1</v>
      </c>
      <c r="B22" s="83" t="s">
        <v>224</v>
      </c>
      <c r="C22" s="84" t="s">
        <v>212</v>
      </c>
      <c r="D22" s="85" t="s">
        <v>225</v>
      </c>
      <c r="E22" s="86">
        <v>7200</v>
      </c>
      <c r="F22" s="84" t="s">
        <v>226</v>
      </c>
      <c r="G22" s="86">
        <f>+E22*5</f>
        <v>36000</v>
      </c>
      <c r="H22" s="87">
        <v>7200000000</v>
      </c>
      <c r="I22" s="88">
        <f t="shared" ref="I22:I67" si="0">+H22/$H$68</f>
        <v>0.06</v>
      </c>
    </row>
    <row r="23" spans="1:11" ht="13.5" thickBot="1" x14ac:dyDescent="0.25">
      <c r="A23" s="82">
        <f t="shared" ref="A23:A67" si="1">+A22+1</f>
        <v>2</v>
      </c>
      <c r="B23" s="89" t="s">
        <v>263</v>
      </c>
      <c r="C23" s="90" t="s">
        <v>212</v>
      </c>
      <c r="D23" s="85" t="s">
        <v>227</v>
      </c>
      <c r="E23" s="91">
        <v>8200</v>
      </c>
      <c r="F23" s="90" t="s">
        <v>226</v>
      </c>
      <c r="G23" s="91">
        <f>+E23*5</f>
        <v>41000</v>
      </c>
      <c r="H23" s="87">
        <v>8200000000</v>
      </c>
      <c r="I23" s="88">
        <f t="shared" si="0"/>
        <v>6.8333333333333329E-2</v>
      </c>
    </row>
    <row r="24" spans="1:11" ht="13.5" thickBot="1" x14ac:dyDescent="0.25">
      <c r="A24" s="82">
        <f t="shared" si="1"/>
        <v>3</v>
      </c>
      <c r="B24" s="89" t="s">
        <v>228</v>
      </c>
      <c r="C24" s="90" t="s">
        <v>212</v>
      </c>
      <c r="D24" s="85" t="s">
        <v>229</v>
      </c>
      <c r="E24" s="91">
        <v>3800</v>
      </c>
      <c r="F24" s="90" t="s">
        <v>226</v>
      </c>
      <c r="G24" s="91">
        <f>+E24*5</f>
        <v>19000</v>
      </c>
      <c r="H24" s="87">
        <v>3800000000</v>
      </c>
      <c r="I24" s="88">
        <f t="shared" si="0"/>
        <v>3.1666666666666669E-2</v>
      </c>
    </row>
    <row r="25" spans="1:11" ht="13.5" thickBot="1" x14ac:dyDescent="0.25">
      <c r="A25" s="82">
        <f t="shared" si="1"/>
        <v>4</v>
      </c>
      <c r="B25" s="89" t="s">
        <v>228</v>
      </c>
      <c r="C25" s="90" t="s">
        <v>212</v>
      </c>
      <c r="D25" s="85" t="s">
        <v>265</v>
      </c>
      <c r="E25" s="91">
        <v>400</v>
      </c>
      <c r="F25" s="90" t="s">
        <v>226</v>
      </c>
      <c r="G25" s="91">
        <f>+E25*5</f>
        <v>2000</v>
      </c>
      <c r="H25" s="87">
        <v>400000000</v>
      </c>
      <c r="I25" s="88">
        <f t="shared" si="0"/>
        <v>3.3333333333333335E-3</v>
      </c>
    </row>
    <row r="26" spans="1:11" ht="13.5" thickBot="1" x14ac:dyDescent="0.25">
      <c r="A26" s="82">
        <f t="shared" si="1"/>
        <v>5</v>
      </c>
      <c r="B26" s="89" t="s">
        <v>263</v>
      </c>
      <c r="C26" s="90"/>
      <c r="D26" s="85" t="s">
        <v>266</v>
      </c>
      <c r="E26" s="91">
        <v>400</v>
      </c>
      <c r="F26" s="90" t="s">
        <v>226</v>
      </c>
      <c r="G26" s="91">
        <f>+E26*5</f>
        <v>2000</v>
      </c>
      <c r="H26" s="87">
        <v>400000000</v>
      </c>
      <c r="I26" s="88">
        <f t="shared" si="0"/>
        <v>3.3333333333333335E-3</v>
      </c>
    </row>
    <row r="27" spans="1:11" ht="13.5" thickBot="1" x14ac:dyDescent="0.25">
      <c r="A27" s="82">
        <f t="shared" si="1"/>
        <v>6</v>
      </c>
      <c r="B27" s="89" t="s">
        <v>202</v>
      </c>
      <c r="C27" s="90" t="s">
        <v>212</v>
      </c>
      <c r="D27" s="85" t="s">
        <v>230</v>
      </c>
      <c r="E27" s="91">
        <v>700</v>
      </c>
      <c r="F27" s="90" t="s">
        <v>231</v>
      </c>
      <c r="G27" s="91">
        <v>0</v>
      </c>
      <c r="H27" s="87">
        <v>700000000</v>
      </c>
      <c r="I27" s="88">
        <f t="shared" si="0"/>
        <v>5.8333333333333336E-3</v>
      </c>
    </row>
    <row r="28" spans="1:11" ht="13.5" thickBot="1" x14ac:dyDescent="0.25">
      <c r="A28" s="82">
        <f t="shared" si="1"/>
        <v>7</v>
      </c>
      <c r="B28" s="89" t="s">
        <v>228</v>
      </c>
      <c r="C28" s="90" t="s">
        <v>212</v>
      </c>
      <c r="D28" s="85" t="s">
        <v>232</v>
      </c>
      <c r="E28" s="91">
        <v>400</v>
      </c>
      <c r="F28" s="90" t="s">
        <v>231</v>
      </c>
      <c r="G28" s="91">
        <v>0</v>
      </c>
      <c r="H28" s="87">
        <v>400000000</v>
      </c>
      <c r="I28" s="88">
        <f t="shared" si="0"/>
        <v>3.3333333333333335E-3</v>
      </c>
    </row>
    <row r="29" spans="1:11" ht="13.5" thickBot="1" x14ac:dyDescent="0.25">
      <c r="A29" s="82">
        <f t="shared" si="1"/>
        <v>8</v>
      </c>
      <c r="B29" s="89" t="s">
        <v>203</v>
      </c>
      <c r="C29" s="90" t="s">
        <v>212</v>
      </c>
      <c r="D29" s="85" t="s">
        <v>233</v>
      </c>
      <c r="E29" s="91">
        <v>1260</v>
      </c>
      <c r="F29" s="90" t="s">
        <v>234</v>
      </c>
      <c r="G29" s="91">
        <v>0</v>
      </c>
      <c r="H29" s="87">
        <v>1260000000</v>
      </c>
      <c r="I29" s="88">
        <f t="shared" si="0"/>
        <v>1.0500000000000001E-2</v>
      </c>
    </row>
    <row r="30" spans="1:11" ht="13.5" thickBot="1" x14ac:dyDescent="0.25">
      <c r="A30" s="82">
        <f t="shared" si="1"/>
        <v>9</v>
      </c>
      <c r="B30" s="89" t="s">
        <v>228</v>
      </c>
      <c r="C30" s="90" t="s">
        <v>212</v>
      </c>
      <c r="D30" s="85" t="s">
        <v>235</v>
      </c>
      <c r="E30" s="91">
        <v>940</v>
      </c>
      <c r="F30" s="90" t="s">
        <v>234</v>
      </c>
      <c r="G30" s="91">
        <v>0</v>
      </c>
      <c r="H30" s="87">
        <v>940000000</v>
      </c>
      <c r="I30" s="88">
        <f t="shared" si="0"/>
        <v>7.8333333333333328E-3</v>
      </c>
    </row>
    <row r="31" spans="1:11" ht="13.5" thickBot="1" x14ac:dyDescent="0.25">
      <c r="A31" s="82">
        <f t="shared" si="1"/>
        <v>10</v>
      </c>
      <c r="B31" s="89" t="s">
        <v>204</v>
      </c>
      <c r="C31" s="90" t="s">
        <v>212</v>
      </c>
      <c r="D31" s="85" t="s">
        <v>236</v>
      </c>
      <c r="E31" s="91">
        <v>200</v>
      </c>
      <c r="F31" s="90" t="s">
        <v>234</v>
      </c>
      <c r="G31" s="91">
        <v>0</v>
      </c>
      <c r="H31" s="87">
        <v>200000000</v>
      </c>
      <c r="I31" s="88">
        <f t="shared" si="0"/>
        <v>1.6666666666666668E-3</v>
      </c>
    </row>
    <row r="32" spans="1:11" ht="13.5" thickBot="1" x14ac:dyDescent="0.25">
      <c r="A32" s="82">
        <f t="shared" si="1"/>
        <v>11</v>
      </c>
      <c r="B32" s="83" t="s">
        <v>295</v>
      </c>
      <c r="C32" s="90" t="s">
        <v>212</v>
      </c>
      <c r="D32" s="85" t="s">
        <v>237</v>
      </c>
      <c r="E32" s="91">
        <v>1200</v>
      </c>
      <c r="F32" s="90" t="s">
        <v>238</v>
      </c>
      <c r="G32" s="91">
        <v>0</v>
      </c>
      <c r="H32" s="87">
        <v>1200000000</v>
      </c>
      <c r="I32" s="88">
        <f t="shared" si="0"/>
        <v>0.01</v>
      </c>
    </row>
    <row r="33" spans="1:12" ht="13.5" thickBot="1" x14ac:dyDescent="0.25">
      <c r="A33" s="82">
        <f t="shared" si="1"/>
        <v>12</v>
      </c>
      <c r="B33" s="89" t="s">
        <v>239</v>
      </c>
      <c r="C33" s="90" t="s">
        <v>212</v>
      </c>
      <c r="D33" s="85" t="s">
        <v>240</v>
      </c>
      <c r="E33" s="91">
        <v>365</v>
      </c>
      <c r="F33" s="90" t="s">
        <v>241</v>
      </c>
      <c r="G33" s="91">
        <v>0</v>
      </c>
      <c r="H33" s="87">
        <v>365000000</v>
      </c>
      <c r="I33" s="88">
        <f t="shared" si="0"/>
        <v>3.0416666666666665E-3</v>
      </c>
    </row>
    <row r="34" spans="1:12" ht="13.5" thickBot="1" x14ac:dyDescent="0.25">
      <c r="A34" s="82">
        <f t="shared" si="1"/>
        <v>13</v>
      </c>
      <c r="B34" s="89" t="s">
        <v>205</v>
      </c>
      <c r="C34" s="90" t="s">
        <v>212</v>
      </c>
      <c r="D34" s="85" t="s">
        <v>242</v>
      </c>
      <c r="E34" s="91">
        <v>135</v>
      </c>
      <c r="F34" s="90" t="s">
        <v>241</v>
      </c>
      <c r="G34" s="91">
        <v>0</v>
      </c>
      <c r="H34" s="87">
        <v>135000000</v>
      </c>
      <c r="I34" s="88">
        <f t="shared" si="0"/>
        <v>1.1249999999999999E-3</v>
      </c>
    </row>
    <row r="35" spans="1:12" ht="13.5" thickBot="1" x14ac:dyDescent="0.25">
      <c r="A35" s="82">
        <f t="shared" si="1"/>
        <v>14</v>
      </c>
      <c r="B35" s="89" t="s">
        <v>228</v>
      </c>
      <c r="C35" s="90" t="s">
        <v>212</v>
      </c>
      <c r="D35" s="85" t="s">
        <v>243</v>
      </c>
      <c r="E35" s="91">
        <v>400</v>
      </c>
      <c r="F35" s="90" t="s">
        <v>241</v>
      </c>
      <c r="G35" s="91">
        <v>0</v>
      </c>
      <c r="H35" s="87">
        <v>400000000</v>
      </c>
      <c r="I35" s="88">
        <f t="shared" si="0"/>
        <v>3.3333333333333335E-3</v>
      </c>
    </row>
    <row r="36" spans="1:12" ht="13.5" thickBot="1" x14ac:dyDescent="0.25">
      <c r="A36" s="82">
        <f t="shared" si="1"/>
        <v>15</v>
      </c>
      <c r="B36" s="89" t="s">
        <v>206</v>
      </c>
      <c r="C36" s="90" t="s">
        <v>212</v>
      </c>
      <c r="D36" s="85" t="s">
        <v>244</v>
      </c>
      <c r="E36" s="91">
        <v>2410</v>
      </c>
      <c r="F36" s="90" t="s">
        <v>245</v>
      </c>
      <c r="G36" s="91">
        <v>0</v>
      </c>
      <c r="H36" s="87">
        <v>2410000000</v>
      </c>
      <c r="I36" s="88">
        <f t="shared" si="0"/>
        <v>2.0083333333333335E-2</v>
      </c>
    </row>
    <row r="37" spans="1:12" ht="13.5" thickBot="1" x14ac:dyDescent="0.25">
      <c r="A37" s="82">
        <f t="shared" si="1"/>
        <v>16</v>
      </c>
      <c r="B37" s="89" t="s">
        <v>207</v>
      </c>
      <c r="C37" s="90" t="s">
        <v>212</v>
      </c>
      <c r="D37" s="85" t="s">
        <v>246</v>
      </c>
      <c r="E37" s="91">
        <v>200</v>
      </c>
      <c r="F37" s="90" t="s">
        <v>245</v>
      </c>
      <c r="G37" s="91">
        <v>0</v>
      </c>
      <c r="H37" s="87">
        <v>200000000</v>
      </c>
      <c r="I37" s="88">
        <f t="shared" si="0"/>
        <v>1.6666666666666668E-3</v>
      </c>
    </row>
    <row r="38" spans="1:12" ht="13.5" thickBot="1" x14ac:dyDescent="0.25">
      <c r="A38" s="82">
        <f t="shared" si="1"/>
        <v>17</v>
      </c>
      <c r="B38" s="89" t="s">
        <v>208</v>
      </c>
      <c r="C38" s="90" t="s">
        <v>212</v>
      </c>
      <c r="D38" s="85" t="s">
        <v>247</v>
      </c>
      <c r="E38" s="91">
        <v>200</v>
      </c>
      <c r="F38" s="90" t="s">
        <v>245</v>
      </c>
      <c r="G38" s="91">
        <v>0</v>
      </c>
      <c r="H38" s="87">
        <v>200000000</v>
      </c>
      <c r="I38" s="88">
        <f t="shared" si="0"/>
        <v>1.6666666666666668E-3</v>
      </c>
    </row>
    <row r="39" spans="1:12" ht="13.5" thickBot="1" x14ac:dyDescent="0.25">
      <c r="A39" s="82">
        <f t="shared" si="1"/>
        <v>18</v>
      </c>
      <c r="B39" s="89" t="s">
        <v>209</v>
      </c>
      <c r="C39" s="90" t="s">
        <v>212</v>
      </c>
      <c r="D39" s="85" t="s">
        <v>248</v>
      </c>
      <c r="E39" s="91">
        <v>70</v>
      </c>
      <c r="F39" s="90" t="s">
        <v>245</v>
      </c>
      <c r="G39" s="91">
        <v>0</v>
      </c>
      <c r="H39" s="87">
        <v>70000000</v>
      </c>
      <c r="I39" s="88">
        <f t="shared" si="0"/>
        <v>5.8333333333333338E-4</v>
      </c>
    </row>
    <row r="40" spans="1:12" ht="13.5" thickBot="1" x14ac:dyDescent="0.25">
      <c r="A40" s="82">
        <f t="shared" si="1"/>
        <v>19</v>
      </c>
      <c r="B40" s="89" t="s">
        <v>209</v>
      </c>
      <c r="C40" s="90" t="s">
        <v>212</v>
      </c>
      <c r="D40" s="85" t="s">
        <v>249</v>
      </c>
      <c r="E40" s="91">
        <v>200</v>
      </c>
      <c r="F40" s="90" t="s">
        <v>245</v>
      </c>
      <c r="G40" s="91">
        <v>0</v>
      </c>
      <c r="H40" s="87">
        <v>200000000</v>
      </c>
      <c r="I40" s="88">
        <f t="shared" si="0"/>
        <v>1.6666666666666668E-3</v>
      </c>
    </row>
    <row r="41" spans="1:12" ht="13.5" thickBot="1" x14ac:dyDescent="0.25">
      <c r="A41" s="82">
        <f t="shared" si="1"/>
        <v>20</v>
      </c>
      <c r="B41" s="83" t="s">
        <v>210</v>
      </c>
      <c r="C41" s="90" t="s">
        <v>212</v>
      </c>
      <c r="D41" s="85" t="s">
        <v>250</v>
      </c>
      <c r="E41" s="91">
        <v>220</v>
      </c>
      <c r="F41" s="90" t="s">
        <v>245</v>
      </c>
      <c r="G41" s="91">
        <v>0</v>
      </c>
      <c r="H41" s="87">
        <v>220000000</v>
      </c>
      <c r="I41" s="88">
        <f t="shared" si="0"/>
        <v>1.8333333333333333E-3</v>
      </c>
    </row>
    <row r="42" spans="1:12" ht="13.5" thickBot="1" x14ac:dyDescent="0.25">
      <c r="A42" s="82">
        <f t="shared" si="1"/>
        <v>21</v>
      </c>
      <c r="B42" s="92" t="s">
        <v>32</v>
      </c>
      <c r="C42" s="93"/>
      <c r="D42" s="94" t="s">
        <v>254</v>
      </c>
      <c r="E42" s="95">
        <v>1000</v>
      </c>
      <c r="F42" s="93" t="s">
        <v>289</v>
      </c>
      <c r="G42" s="95"/>
      <c r="H42" s="96">
        <f>+E42*1000000</f>
        <v>1000000000</v>
      </c>
      <c r="I42" s="88">
        <f t="shared" si="0"/>
        <v>8.3333333333333332E-3</v>
      </c>
      <c r="J42" s="97"/>
      <c r="K42" s="98"/>
      <c r="L42" s="30"/>
    </row>
    <row r="43" spans="1:12" ht="13.5" thickBot="1" x14ac:dyDescent="0.25">
      <c r="A43" s="82">
        <f t="shared" si="1"/>
        <v>22</v>
      </c>
      <c r="B43" s="92" t="s">
        <v>32</v>
      </c>
      <c r="C43" s="93"/>
      <c r="D43" s="94" t="s">
        <v>284</v>
      </c>
      <c r="E43" s="95">
        <v>944</v>
      </c>
      <c r="F43" s="93" t="s">
        <v>289</v>
      </c>
      <c r="G43" s="95"/>
      <c r="H43" s="96">
        <f>+E43*1000000</f>
        <v>944000000</v>
      </c>
      <c r="I43" s="88">
        <f t="shared" si="0"/>
        <v>7.8666666666666659E-3</v>
      </c>
      <c r="J43" s="97"/>
      <c r="K43" s="98"/>
      <c r="L43" s="30"/>
    </row>
    <row r="44" spans="1:12" ht="13.5" thickBot="1" x14ac:dyDescent="0.25">
      <c r="A44" s="82">
        <f t="shared" si="1"/>
        <v>23</v>
      </c>
      <c r="B44" s="92" t="s">
        <v>33</v>
      </c>
      <c r="C44" s="93"/>
      <c r="D44" s="94" t="s">
        <v>285</v>
      </c>
      <c r="E44" s="95">
        <v>2322</v>
      </c>
      <c r="F44" s="93" t="s">
        <v>289</v>
      </c>
      <c r="G44" s="95"/>
      <c r="H44" s="96">
        <f>+E44*1000000</f>
        <v>2322000000</v>
      </c>
      <c r="I44" s="88">
        <f t="shared" si="0"/>
        <v>1.9349999999999999E-2</v>
      </c>
      <c r="J44" s="97"/>
      <c r="K44" s="98"/>
      <c r="L44" s="30"/>
    </row>
    <row r="45" spans="1:12" ht="13.5" thickBot="1" x14ac:dyDescent="0.25">
      <c r="A45" s="82">
        <f t="shared" si="1"/>
        <v>24</v>
      </c>
      <c r="B45" s="92" t="s">
        <v>34</v>
      </c>
      <c r="C45" s="93"/>
      <c r="D45" s="94" t="s">
        <v>286</v>
      </c>
      <c r="E45" s="95">
        <v>1134</v>
      </c>
      <c r="F45" s="93" t="s">
        <v>289</v>
      </c>
      <c r="G45" s="95"/>
      <c r="H45" s="96">
        <f>+E45*1000000</f>
        <v>1134000000</v>
      </c>
      <c r="I45" s="88">
        <f t="shared" si="0"/>
        <v>9.4500000000000001E-3</v>
      </c>
      <c r="J45" s="97"/>
      <c r="K45" s="98"/>
      <c r="L45" s="30"/>
    </row>
    <row r="46" spans="1:12" ht="13.5" thickBot="1" x14ac:dyDescent="0.25">
      <c r="A46" s="82">
        <f t="shared" si="1"/>
        <v>25</v>
      </c>
      <c r="B46" s="89" t="s">
        <v>251</v>
      </c>
      <c r="C46" s="90"/>
      <c r="D46" s="85" t="s">
        <v>290</v>
      </c>
      <c r="E46" s="91">
        <v>3750</v>
      </c>
      <c r="F46" s="90" t="s">
        <v>255</v>
      </c>
      <c r="G46" s="91">
        <v>0</v>
      </c>
      <c r="H46" s="87">
        <v>3750000000</v>
      </c>
      <c r="I46" s="88">
        <f t="shared" si="0"/>
        <v>3.125E-2</v>
      </c>
    </row>
    <row r="47" spans="1:12" ht="13.5" thickBot="1" x14ac:dyDescent="0.25">
      <c r="A47" s="82">
        <f t="shared" si="1"/>
        <v>26</v>
      </c>
      <c r="B47" s="89" t="s">
        <v>211</v>
      </c>
      <c r="C47" s="90" t="s">
        <v>212</v>
      </c>
      <c r="D47" s="85" t="s">
        <v>291</v>
      </c>
      <c r="E47" s="91">
        <v>1950</v>
      </c>
      <c r="F47" s="90" t="s">
        <v>255</v>
      </c>
      <c r="G47" s="91">
        <v>0</v>
      </c>
      <c r="H47" s="87">
        <v>1950000000</v>
      </c>
      <c r="I47" s="88">
        <f t="shared" si="0"/>
        <v>1.6250000000000001E-2</v>
      </c>
    </row>
    <row r="48" spans="1:12" ht="13.5" thickBot="1" x14ac:dyDescent="0.25">
      <c r="A48" s="82">
        <f t="shared" si="1"/>
        <v>27</v>
      </c>
      <c r="B48" s="99" t="s">
        <v>224</v>
      </c>
      <c r="C48" s="90"/>
      <c r="D48" s="85" t="s">
        <v>292</v>
      </c>
      <c r="E48" s="91">
        <f>3750+1950</f>
        <v>5700</v>
      </c>
      <c r="F48" s="90" t="s">
        <v>289</v>
      </c>
      <c r="G48" s="91">
        <v>0</v>
      </c>
      <c r="H48" s="87">
        <v>5700000000</v>
      </c>
      <c r="I48" s="88">
        <f t="shared" si="0"/>
        <v>4.7500000000000001E-2</v>
      </c>
    </row>
    <row r="49" spans="1:9" ht="13.5" thickBot="1" x14ac:dyDescent="0.25">
      <c r="A49" s="82">
        <f t="shared" si="1"/>
        <v>28</v>
      </c>
      <c r="B49" s="99" t="s">
        <v>224</v>
      </c>
      <c r="C49" s="93" t="s">
        <v>212</v>
      </c>
      <c r="D49" s="94" t="s">
        <v>277</v>
      </c>
      <c r="E49" s="95">
        <v>3600</v>
      </c>
      <c r="F49" s="93" t="s">
        <v>252</v>
      </c>
      <c r="G49" s="95">
        <v>0</v>
      </c>
      <c r="H49" s="96">
        <v>3600000000</v>
      </c>
      <c r="I49" s="100">
        <f t="shared" si="0"/>
        <v>0.03</v>
      </c>
    </row>
    <row r="50" spans="1:9" ht="13.5" thickBot="1" x14ac:dyDescent="0.25">
      <c r="A50" s="82">
        <f t="shared" si="1"/>
        <v>29</v>
      </c>
      <c r="B50" s="92" t="s">
        <v>33</v>
      </c>
      <c r="C50" s="93"/>
      <c r="D50" s="94" t="s">
        <v>278</v>
      </c>
      <c r="E50" s="95">
        <v>4300</v>
      </c>
      <c r="F50" s="93" t="s">
        <v>252</v>
      </c>
      <c r="G50" s="95">
        <v>0</v>
      </c>
      <c r="H50" s="96">
        <v>4300000000</v>
      </c>
      <c r="I50" s="100">
        <f t="shared" si="0"/>
        <v>3.5833333333333335E-2</v>
      </c>
    </row>
    <row r="51" spans="1:9" ht="13.5" thickBot="1" x14ac:dyDescent="0.25">
      <c r="A51" s="82">
        <f t="shared" si="1"/>
        <v>30</v>
      </c>
      <c r="B51" s="92" t="s">
        <v>228</v>
      </c>
      <c r="C51" s="93"/>
      <c r="D51" s="94" t="s">
        <v>279</v>
      </c>
      <c r="E51" s="95">
        <v>2100</v>
      </c>
      <c r="F51" s="93" t="s">
        <v>252</v>
      </c>
      <c r="G51" s="95">
        <v>0</v>
      </c>
      <c r="H51" s="96">
        <v>2100000000</v>
      </c>
      <c r="I51" s="100">
        <f t="shared" si="0"/>
        <v>1.7500000000000002E-2</v>
      </c>
    </row>
    <row r="52" spans="1:9" ht="13.5" thickBot="1" x14ac:dyDescent="0.25">
      <c r="A52" s="82">
        <f t="shared" si="1"/>
        <v>31</v>
      </c>
      <c r="B52" s="99" t="s">
        <v>224</v>
      </c>
      <c r="C52" s="93"/>
      <c r="D52" s="94" t="s">
        <v>293</v>
      </c>
      <c r="E52" s="95">
        <v>4300</v>
      </c>
      <c r="F52" s="93" t="s">
        <v>255</v>
      </c>
      <c r="G52" s="96">
        <v>0</v>
      </c>
      <c r="H52" s="96">
        <f t="shared" ref="H52:H67" si="2">+E52*1000000</f>
        <v>4300000000</v>
      </c>
      <c r="I52" s="100">
        <f t="shared" si="0"/>
        <v>3.5833333333333335E-2</v>
      </c>
    </row>
    <row r="53" spans="1:9" ht="13.5" thickBot="1" x14ac:dyDescent="0.25">
      <c r="A53" s="82">
        <f t="shared" si="1"/>
        <v>32</v>
      </c>
      <c r="B53" s="99" t="s">
        <v>224</v>
      </c>
      <c r="C53" s="93"/>
      <c r="D53" s="94" t="s">
        <v>256</v>
      </c>
      <c r="E53" s="95">
        <v>3600</v>
      </c>
      <c r="F53" s="101" t="s">
        <v>226</v>
      </c>
      <c r="G53" s="96">
        <f>+E53*5</f>
        <v>18000</v>
      </c>
      <c r="H53" s="96">
        <f t="shared" si="2"/>
        <v>3600000000</v>
      </c>
      <c r="I53" s="100">
        <f t="shared" si="0"/>
        <v>0.03</v>
      </c>
    </row>
    <row r="54" spans="1:9" ht="13.5" thickBot="1" x14ac:dyDescent="0.25">
      <c r="A54" s="82">
        <f t="shared" si="1"/>
        <v>33</v>
      </c>
      <c r="B54" s="89" t="s">
        <v>263</v>
      </c>
      <c r="C54" s="93"/>
      <c r="D54" s="94" t="s">
        <v>257</v>
      </c>
      <c r="E54" s="95">
        <v>4100</v>
      </c>
      <c r="F54" s="101" t="s">
        <v>226</v>
      </c>
      <c r="G54" s="96">
        <f>+E54*5</f>
        <v>20500</v>
      </c>
      <c r="H54" s="96">
        <f t="shared" si="2"/>
        <v>4100000000</v>
      </c>
      <c r="I54" s="100">
        <f t="shared" si="0"/>
        <v>3.4166666666666665E-2</v>
      </c>
    </row>
    <row r="55" spans="1:9" ht="13.5" thickBot="1" x14ac:dyDescent="0.25">
      <c r="A55" s="82">
        <f t="shared" si="1"/>
        <v>34</v>
      </c>
      <c r="B55" s="92" t="s">
        <v>228</v>
      </c>
      <c r="C55" s="93"/>
      <c r="D55" s="94" t="s">
        <v>258</v>
      </c>
      <c r="E55" s="95">
        <v>1900</v>
      </c>
      <c r="F55" s="101" t="s">
        <v>226</v>
      </c>
      <c r="G55" s="96">
        <f>+E55*5</f>
        <v>9500</v>
      </c>
      <c r="H55" s="96">
        <f t="shared" si="2"/>
        <v>1900000000</v>
      </c>
      <c r="I55" s="100">
        <f t="shared" si="0"/>
        <v>1.5833333333333335E-2</v>
      </c>
    </row>
    <row r="56" spans="1:9" ht="13.5" thickBot="1" x14ac:dyDescent="0.25">
      <c r="A56" s="82">
        <f t="shared" si="1"/>
        <v>35</v>
      </c>
      <c r="B56" s="92" t="s">
        <v>228</v>
      </c>
      <c r="C56" s="93"/>
      <c r="D56" s="94" t="s">
        <v>267</v>
      </c>
      <c r="E56" s="95">
        <v>200</v>
      </c>
      <c r="F56" s="101" t="s">
        <v>226</v>
      </c>
      <c r="G56" s="96">
        <f>+E56*5</f>
        <v>1000</v>
      </c>
      <c r="H56" s="96">
        <f t="shared" si="2"/>
        <v>200000000</v>
      </c>
      <c r="I56" s="100">
        <f t="shared" si="0"/>
        <v>1.6666666666666668E-3</v>
      </c>
    </row>
    <row r="57" spans="1:9" ht="13.5" thickBot="1" x14ac:dyDescent="0.25">
      <c r="A57" s="82">
        <f t="shared" si="1"/>
        <v>36</v>
      </c>
      <c r="B57" s="89" t="s">
        <v>263</v>
      </c>
      <c r="C57" s="93"/>
      <c r="D57" s="94" t="s">
        <v>268</v>
      </c>
      <c r="E57" s="95">
        <v>200</v>
      </c>
      <c r="F57" s="101" t="s">
        <v>226</v>
      </c>
      <c r="G57" s="96">
        <f>+E57*5</f>
        <v>1000</v>
      </c>
      <c r="H57" s="96">
        <f t="shared" si="2"/>
        <v>200000000</v>
      </c>
      <c r="I57" s="100">
        <f t="shared" si="0"/>
        <v>1.6666666666666668E-3</v>
      </c>
    </row>
    <row r="58" spans="1:9" ht="13.5" thickBot="1" x14ac:dyDescent="0.25">
      <c r="A58" s="82">
        <f t="shared" si="1"/>
        <v>37</v>
      </c>
      <c r="B58" s="99" t="s">
        <v>224</v>
      </c>
      <c r="C58" s="93"/>
      <c r="D58" s="94" t="s">
        <v>259</v>
      </c>
      <c r="E58" s="95">
        <v>5000</v>
      </c>
      <c r="F58" s="93" t="s">
        <v>255</v>
      </c>
      <c r="G58" s="96">
        <v>0</v>
      </c>
      <c r="H58" s="96">
        <f t="shared" si="2"/>
        <v>5000000000</v>
      </c>
      <c r="I58" s="100">
        <f t="shared" si="0"/>
        <v>4.1666666666666664E-2</v>
      </c>
    </row>
    <row r="59" spans="1:9" ht="13.5" thickBot="1" x14ac:dyDescent="0.25">
      <c r="A59" s="82">
        <f t="shared" si="1"/>
        <v>38</v>
      </c>
      <c r="B59" s="92" t="s">
        <v>33</v>
      </c>
      <c r="C59" s="93"/>
      <c r="D59" s="94" t="s">
        <v>260</v>
      </c>
      <c r="E59" s="95">
        <v>17000</v>
      </c>
      <c r="F59" s="93" t="s">
        <v>261</v>
      </c>
      <c r="G59" s="96">
        <v>0</v>
      </c>
      <c r="H59" s="96">
        <f t="shared" si="2"/>
        <v>17000000000</v>
      </c>
      <c r="I59" s="100">
        <f t="shared" si="0"/>
        <v>0.14166666666666666</v>
      </c>
    </row>
    <row r="60" spans="1:9" ht="13.5" thickBot="1" x14ac:dyDescent="0.25">
      <c r="A60" s="82">
        <f t="shared" si="1"/>
        <v>39</v>
      </c>
      <c r="B60" s="92" t="s">
        <v>228</v>
      </c>
      <c r="C60" s="101"/>
      <c r="D60" s="103" t="s">
        <v>280</v>
      </c>
      <c r="E60" s="104">
        <v>5000</v>
      </c>
      <c r="F60" s="101" t="s">
        <v>262</v>
      </c>
      <c r="G60" s="105">
        <v>0</v>
      </c>
      <c r="H60" s="105">
        <f t="shared" si="2"/>
        <v>5000000000</v>
      </c>
      <c r="I60" s="106">
        <f t="shared" si="0"/>
        <v>4.1666666666666664E-2</v>
      </c>
    </row>
    <row r="61" spans="1:9" ht="13.5" thickBot="1" x14ac:dyDescent="0.25">
      <c r="A61" s="82">
        <f t="shared" si="1"/>
        <v>40</v>
      </c>
      <c r="B61" s="92" t="s">
        <v>228</v>
      </c>
      <c r="C61" s="93"/>
      <c r="D61" s="94" t="s">
        <v>297</v>
      </c>
      <c r="E61" s="95">
        <v>2188</v>
      </c>
      <c r="F61" s="93" t="s">
        <v>262</v>
      </c>
      <c r="G61" s="96">
        <v>0</v>
      </c>
      <c r="H61" s="96">
        <f t="shared" si="2"/>
        <v>2188000000</v>
      </c>
      <c r="I61" s="100">
        <f t="shared" si="0"/>
        <v>1.8233333333333334E-2</v>
      </c>
    </row>
    <row r="62" spans="1:9" ht="13.5" thickBot="1" x14ac:dyDescent="0.25">
      <c r="A62" s="82">
        <f t="shared" si="1"/>
        <v>41</v>
      </c>
      <c r="B62" s="107" t="s">
        <v>273</v>
      </c>
      <c r="C62" s="93"/>
      <c r="D62" s="94" t="s">
        <v>281</v>
      </c>
      <c r="E62" s="95">
        <v>132</v>
      </c>
      <c r="F62" s="93" t="s">
        <v>262</v>
      </c>
      <c r="G62" s="96">
        <v>0</v>
      </c>
      <c r="H62" s="105">
        <f t="shared" si="2"/>
        <v>132000000</v>
      </c>
      <c r="I62" s="106">
        <f t="shared" si="0"/>
        <v>1.1000000000000001E-3</v>
      </c>
    </row>
    <row r="63" spans="1:9" ht="13.5" thickBot="1" x14ac:dyDescent="0.25">
      <c r="A63" s="82">
        <f t="shared" si="1"/>
        <v>42</v>
      </c>
      <c r="B63" s="102" t="s">
        <v>272</v>
      </c>
      <c r="C63" s="101"/>
      <c r="D63" s="103" t="s">
        <v>282</v>
      </c>
      <c r="E63" s="104">
        <v>300</v>
      </c>
      <c r="F63" s="93" t="s">
        <v>262</v>
      </c>
      <c r="G63" s="105">
        <v>0</v>
      </c>
      <c r="H63" s="105">
        <f t="shared" si="2"/>
        <v>300000000</v>
      </c>
      <c r="I63" s="106">
        <f t="shared" si="0"/>
        <v>2.5000000000000001E-3</v>
      </c>
    </row>
    <row r="64" spans="1:9" ht="13.5" thickBot="1" x14ac:dyDescent="0.25">
      <c r="A64" s="82">
        <f t="shared" si="1"/>
        <v>43</v>
      </c>
      <c r="B64" s="107" t="s">
        <v>287</v>
      </c>
      <c r="C64" s="93"/>
      <c r="D64" s="94" t="s">
        <v>288</v>
      </c>
      <c r="E64" s="95">
        <v>380</v>
      </c>
      <c r="F64" s="93" t="s">
        <v>262</v>
      </c>
      <c r="G64" s="96">
        <v>0</v>
      </c>
      <c r="H64" s="105">
        <f t="shared" si="2"/>
        <v>380000000</v>
      </c>
      <c r="I64" s="106">
        <f t="shared" si="0"/>
        <v>3.1666666666666666E-3</v>
      </c>
    </row>
    <row r="65" spans="1:9" ht="13.5" thickBot="1" x14ac:dyDescent="0.25">
      <c r="A65" s="82">
        <f t="shared" si="1"/>
        <v>44</v>
      </c>
      <c r="B65" s="99" t="s">
        <v>224</v>
      </c>
      <c r="C65" s="93"/>
      <c r="D65" s="94" t="s">
        <v>269</v>
      </c>
      <c r="E65" s="95">
        <v>7200</v>
      </c>
      <c r="F65" s="101" t="s">
        <v>226</v>
      </c>
      <c r="G65" s="96">
        <f>+E65*5</f>
        <v>36000</v>
      </c>
      <c r="H65" s="105">
        <f t="shared" si="2"/>
        <v>7200000000</v>
      </c>
      <c r="I65" s="106">
        <f t="shared" si="0"/>
        <v>0.06</v>
      </c>
    </row>
    <row r="66" spans="1:9" ht="13.5" thickBot="1" x14ac:dyDescent="0.25">
      <c r="A66" s="82">
        <f t="shared" si="1"/>
        <v>45</v>
      </c>
      <c r="B66" s="89" t="s">
        <v>263</v>
      </c>
      <c r="C66" s="93"/>
      <c r="D66" s="94" t="s">
        <v>270</v>
      </c>
      <c r="E66" s="95">
        <v>8600</v>
      </c>
      <c r="F66" s="101" t="s">
        <v>226</v>
      </c>
      <c r="G66" s="96">
        <f>+E66*5</f>
        <v>43000</v>
      </c>
      <c r="H66" s="105">
        <f t="shared" si="2"/>
        <v>8600000000</v>
      </c>
      <c r="I66" s="106">
        <f t="shared" si="0"/>
        <v>7.166666666666667E-2</v>
      </c>
    </row>
    <row r="67" spans="1:9" ht="13.5" thickBot="1" x14ac:dyDescent="0.25">
      <c r="A67" s="82">
        <f t="shared" si="1"/>
        <v>46</v>
      </c>
      <c r="B67" s="92" t="s">
        <v>228</v>
      </c>
      <c r="C67" s="93"/>
      <c r="D67" s="94" t="s">
        <v>271</v>
      </c>
      <c r="E67" s="95">
        <v>4200</v>
      </c>
      <c r="F67" s="101" t="s">
        <v>226</v>
      </c>
      <c r="G67" s="96">
        <f>+E67*5</f>
        <v>21000</v>
      </c>
      <c r="H67" s="105">
        <f t="shared" si="2"/>
        <v>4200000000</v>
      </c>
      <c r="I67" s="106">
        <f t="shared" si="0"/>
        <v>3.5000000000000003E-2</v>
      </c>
    </row>
    <row r="68" spans="1:9" s="1" customFormat="1" ht="13.5" thickBot="1" x14ac:dyDescent="0.25">
      <c r="A68" s="108"/>
      <c r="B68" s="109" t="s">
        <v>41</v>
      </c>
      <c r="C68" s="84"/>
      <c r="D68" s="110"/>
      <c r="E68" s="86">
        <f>SUM(E22:E67)</f>
        <v>120000</v>
      </c>
      <c r="F68" s="84"/>
      <c r="G68" s="86">
        <f>SUM(G22:G67)</f>
        <v>250000</v>
      </c>
      <c r="H68" s="86">
        <f>SUM(H22:H67)</f>
        <v>120000000000</v>
      </c>
      <c r="I68" s="111">
        <f>SUM(I22:I67)</f>
        <v>0.99999999999999978</v>
      </c>
    </row>
    <row r="69" spans="1:9" s="1" customFormat="1" x14ac:dyDescent="0.2">
      <c r="A69" s="152"/>
      <c r="B69" s="152"/>
      <c r="C69" s="152"/>
      <c r="D69" s="152"/>
      <c r="E69" s="152"/>
      <c r="F69" s="152"/>
      <c r="G69" s="152"/>
      <c r="H69" s="152"/>
      <c r="I69" s="152"/>
    </row>
    <row r="70" spans="1:9" s="1" customFormat="1" x14ac:dyDescent="0.2">
      <c r="A70" s="112"/>
      <c r="B70" s="112"/>
      <c r="C70" s="112"/>
      <c r="D70" s="112"/>
      <c r="E70" s="113"/>
      <c r="F70" s="113"/>
      <c r="G70" s="112"/>
      <c r="H70" s="112"/>
      <c r="I70" s="112"/>
    </row>
    <row r="71" spans="1:9" ht="13.5" customHeight="1" thickBot="1" x14ac:dyDescent="0.25">
      <c r="A71" s="112"/>
      <c r="B71" s="112"/>
      <c r="C71" s="112"/>
      <c r="D71" s="112"/>
      <c r="E71" s="112"/>
      <c r="F71" s="112"/>
      <c r="G71" s="112"/>
      <c r="H71" s="112"/>
      <c r="I71" s="112"/>
    </row>
    <row r="72" spans="1:9" ht="13.5" thickBot="1" x14ac:dyDescent="0.25">
      <c r="A72" s="153" t="s">
        <v>294</v>
      </c>
      <c r="B72" s="154"/>
      <c r="C72" s="154"/>
      <c r="D72" s="154"/>
      <c r="E72" s="154"/>
      <c r="F72" s="154"/>
      <c r="G72" s="154"/>
      <c r="H72" s="154"/>
      <c r="I72" s="155"/>
    </row>
    <row r="73" spans="1:9" ht="13.5" customHeight="1" thickBot="1" x14ac:dyDescent="0.25">
      <c r="A73" s="80" t="s">
        <v>221</v>
      </c>
      <c r="B73" s="81" t="s">
        <v>199</v>
      </c>
      <c r="C73" s="80" t="s">
        <v>222</v>
      </c>
      <c r="D73" s="81" t="s">
        <v>274</v>
      </c>
      <c r="E73" s="81" t="s">
        <v>275</v>
      </c>
      <c r="F73" s="81" t="s">
        <v>37</v>
      </c>
      <c r="G73" s="81" t="s">
        <v>223</v>
      </c>
      <c r="H73" s="81" t="s">
        <v>38</v>
      </c>
      <c r="I73" s="81" t="s">
        <v>276</v>
      </c>
    </row>
    <row r="74" spans="1:9" ht="13.5" thickBot="1" x14ac:dyDescent="0.25">
      <c r="A74" s="82">
        <v>1</v>
      </c>
      <c r="B74" s="83" t="s">
        <v>224</v>
      </c>
      <c r="C74" s="84" t="s">
        <v>212</v>
      </c>
      <c r="D74" s="85" t="s">
        <v>225</v>
      </c>
      <c r="E74" s="86">
        <v>7200</v>
      </c>
      <c r="F74" s="84" t="s">
        <v>226</v>
      </c>
      <c r="G74" s="86">
        <f>+E74*5</f>
        <v>36000</v>
      </c>
      <c r="H74" s="87">
        <v>7200000000</v>
      </c>
      <c r="I74" s="88">
        <f t="shared" ref="I74:I119" si="3">+H74/$H$68</f>
        <v>0.06</v>
      </c>
    </row>
    <row r="75" spans="1:9" ht="13.5" thickBot="1" x14ac:dyDescent="0.25">
      <c r="A75" s="82">
        <f>+A74+1</f>
        <v>2</v>
      </c>
      <c r="B75" s="89" t="s">
        <v>263</v>
      </c>
      <c r="C75" s="90" t="s">
        <v>212</v>
      </c>
      <c r="D75" s="85" t="s">
        <v>227</v>
      </c>
      <c r="E75" s="91">
        <v>8200</v>
      </c>
      <c r="F75" s="90" t="s">
        <v>226</v>
      </c>
      <c r="G75" s="91">
        <f>+E75*5</f>
        <v>41000</v>
      </c>
      <c r="H75" s="87">
        <v>8200000000</v>
      </c>
      <c r="I75" s="88">
        <f t="shared" si="3"/>
        <v>6.8333333333333329E-2</v>
      </c>
    </row>
    <row r="76" spans="1:9" ht="13.5" thickBot="1" x14ac:dyDescent="0.25">
      <c r="A76" s="82">
        <f t="shared" ref="A76:A119" si="4">+A75+1</f>
        <v>3</v>
      </c>
      <c r="B76" s="89" t="s">
        <v>228</v>
      </c>
      <c r="C76" s="90" t="s">
        <v>212</v>
      </c>
      <c r="D76" s="85" t="s">
        <v>229</v>
      </c>
      <c r="E76" s="91">
        <v>3800</v>
      </c>
      <c r="F76" s="90" t="s">
        <v>226</v>
      </c>
      <c r="G76" s="91">
        <f>+E76*5</f>
        <v>19000</v>
      </c>
      <c r="H76" s="87">
        <v>3800000000</v>
      </c>
      <c r="I76" s="88">
        <f t="shared" si="3"/>
        <v>3.1666666666666669E-2</v>
      </c>
    </row>
    <row r="77" spans="1:9" ht="13.5" thickBot="1" x14ac:dyDescent="0.25">
      <c r="A77" s="82">
        <f t="shared" si="4"/>
        <v>4</v>
      </c>
      <c r="B77" s="89" t="s">
        <v>228</v>
      </c>
      <c r="C77" s="90" t="s">
        <v>212</v>
      </c>
      <c r="D77" s="85" t="s">
        <v>265</v>
      </c>
      <c r="E77" s="91">
        <v>400</v>
      </c>
      <c r="F77" s="90" t="s">
        <v>226</v>
      </c>
      <c r="G77" s="91">
        <f>+E77*5</f>
        <v>2000</v>
      </c>
      <c r="H77" s="87">
        <v>400000000</v>
      </c>
      <c r="I77" s="88">
        <f t="shared" si="3"/>
        <v>3.3333333333333335E-3</v>
      </c>
    </row>
    <row r="78" spans="1:9" ht="13.5" thickBot="1" x14ac:dyDescent="0.25">
      <c r="A78" s="82">
        <f t="shared" si="4"/>
        <v>5</v>
      </c>
      <c r="B78" s="89" t="s">
        <v>263</v>
      </c>
      <c r="C78" s="90"/>
      <c r="D78" s="85" t="s">
        <v>266</v>
      </c>
      <c r="E78" s="91">
        <v>400</v>
      </c>
      <c r="F78" s="90" t="s">
        <v>226</v>
      </c>
      <c r="G78" s="91">
        <f>+E78*5</f>
        <v>2000</v>
      </c>
      <c r="H78" s="87">
        <v>400000000</v>
      </c>
      <c r="I78" s="88">
        <f t="shared" si="3"/>
        <v>3.3333333333333335E-3</v>
      </c>
    </row>
    <row r="79" spans="1:9" ht="13.5" thickBot="1" x14ac:dyDescent="0.25">
      <c r="A79" s="82">
        <f t="shared" si="4"/>
        <v>6</v>
      </c>
      <c r="B79" s="89" t="s">
        <v>202</v>
      </c>
      <c r="C79" s="90" t="s">
        <v>212</v>
      </c>
      <c r="D79" s="85" t="s">
        <v>230</v>
      </c>
      <c r="E79" s="91">
        <v>700</v>
      </c>
      <c r="F79" s="90" t="s">
        <v>231</v>
      </c>
      <c r="G79" s="91">
        <v>0</v>
      </c>
      <c r="H79" s="87">
        <v>700000000</v>
      </c>
      <c r="I79" s="88">
        <f t="shared" si="3"/>
        <v>5.8333333333333336E-3</v>
      </c>
    </row>
    <row r="80" spans="1:9" ht="13.5" thickBot="1" x14ac:dyDescent="0.25">
      <c r="A80" s="82">
        <f t="shared" si="4"/>
        <v>7</v>
      </c>
      <c r="B80" s="89" t="s">
        <v>228</v>
      </c>
      <c r="C80" s="90" t="s">
        <v>212</v>
      </c>
      <c r="D80" s="85" t="s">
        <v>232</v>
      </c>
      <c r="E80" s="91">
        <v>400</v>
      </c>
      <c r="F80" s="90" t="s">
        <v>231</v>
      </c>
      <c r="G80" s="91">
        <v>0</v>
      </c>
      <c r="H80" s="87">
        <v>400000000</v>
      </c>
      <c r="I80" s="88">
        <f t="shared" si="3"/>
        <v>3.3333333333333335E-3</v>
      </c>
    </row>
    <row r="81" spans="1:9" ht="13.5" thickBot="1" x14ac:dyDescent="0.25">
      <c r="A81" s="82">
        <f t="shared" si="4"/>
        <v>8</v>
      </c>
      <c r="B81" s="89" t="s">
        <v>203</v>
      </c>
      <c r="C81" s="90" t="s">
        <v>212</v>
      </c>
      <c r="D81" s="85" t="s">
        <v>233</v>
      </c>
      <c r="E81" s="91">
        <v>1260</v>
      </c>
      <c r="F81" s="90" t="s">
        <v>234</v>
      </c>
      <c r="G81" s="91">
        <v>0</v>
      </c>
      <c r="H81" s="87">
        <v>1260000000</v>
      </c>
      <c r="I81" s="88">
        <f t="shared" si="3"/>
        <v>1.0500000000000001E-2</v>
      </c>
    </row>
    <row r="82" spans="1:9" ht="13.5" thickBot="1" x14ac:dyDescent="0.25">
      <c r="A82" s="82">
        <f t="shared" si="4"/>
        <v>9</v>
      </c>
      <c r="B82" s="89" t="s">
        <v>228</v>
      </c>
      <c r="C82" s="90" t="s">
        <v>212</v>
      </c>
      <c r="D82" s="85" t="s">
        <v>235</v>
      </c>
      <c r="E82" s="91">
        <v>940</v>
      </c>
      <c r="F82" s="90" t="s">
        <v>234</v>
      </c>
      <c r="G82" s="91">
        <v>0</v>
      </c>
      <c r="H82" s="87">
        <v>940000000</v>
      </c>
      <c r="I82" s="88">
        <f t="shared" si="3"/>
        <v>7.8333333333333328E-3</v>
      </c>
    </row>
    <row r="83" spans="1:9" ht="13.5" thickBot="1" x14ac:dyDescent="0.25">
      <c r="A83" s="82">
        <f t="shared" si="4"/>
        <v>10</v>
      </c>
      <c r="B83" s="89" t="s">
        <v>204</v>
      </c>
      <c r="C83" s="90" t="s">
        <v>212</v>
      </c>
      <c r="D83" s="85" t="s">
        <v>236</v>
      </c>
      <c r="E83" s="91">
        <v>200</v>
      </c>
      <c r="F83" s="90" t="s">
        <v>234</v>
      </c>
      <c r="G83" s="91">
        <v>0</v>
      </c>
      <c r="H83" s="87">
        <v>200000000</v>
      </c>
      <c r="I83" s="88">
        <f t="shared" si="3"/>
        <v>1.6666666666666668E-3</v>
      </c>
    </row>
    <row r="84" spans="1:9" ht="13.5" thickBot="1" x14ac:dyDescent="0.25">
      <c r="A84" s="82">
        <f t="shared" si="4"/>
        <v>11</v>
      </c>
      <c r="B84" s="83" t="s">
        <v>295</v>
      </c>
      <c r="C84" s="90" t="s">
        <v>212</v>
      </c>
      <c r="D84" s="85" t="s">
        <v>237</v>
      </c>
      <c r="E84" s="91">
        <v>1200</v>
      </c>
      <c r="F84" s="90" t="s">
        <v>238</v>
      </c>
      <c r="G84" s="91">
        <v>0</v>
      </c>
      <c r="H84" s="87">
        <v>1200000000</v>
      </c>
      <c r="I84" s="88">
        <f t="shared" si="3"/>
        <v>0.01</v>
      </c>
    </row>
    <row r="85" spans="1:9" ht="13.5" thickBot="1" x14ac:dyDescent="0.25">
      <c r="A85" s="82">
        <f t="shared" si="4"/>
        <v>12</v>
      </c>
      <c r="B85" s="89" t="s">
        <v>239</v>
      </c>
      <c r="C85" s="90" t="s">
        <v>212</v>
      </c>
      <c r="D85" s="85" t="s">
        <v>240</v>
      </c>
      <c r="E85" s="91">
        <v>365</v>
      </c>
      <c r="F85" s="90" t="s">
        <v>241</v>
      </c>
      <c r="G85" s="91">
        <v>0</v>
      </c>
      <c r="H85" s="87">
        <v>365000000</v>
      </c>
      <c r="I85" s="88">
        <f t="shared" si="3"/>
        <v>3.0416666666666665E-3</v>
      </c>
    </row>
    <row r="86" spans="1:9" ht="13.5" thickBot="1" x14ac:dyDescent="0.25">
      <c r="A86" s="82">
        <f t="shared" si="4"/>
        <v>13</v>
      </c>
      <c r="B86" s="89" t="s">
        <v>205</v>
      </c>
      <c r="C86" s="90" t="s">
        <v>212</v>
      </c>
      <c r="D86" s="85" t="s">
        <v>242</v>
      </c>
      <c r="E86" s="91">
        <v>135</v>
      </c>
      <c r="F86" s="90" t="s">
        <v>241</v>
      </c>
      <c r="G86" s="91">
        <v>0</v>
      </c>
      <c r="H86" s="87">
        <v>135000000</v>
      </c>
      <c r="I86" s="88">
        <f t="shared" si="3"/>
        <v>1.1249999999999999E-3</v>
      </c>
    </row>
    <row r="87" spans="1:9" ht="13.5" thickBot="1" x14ac:dyDescent="0.25">
      <c r="A87" s="82">
        <f t="shared" si="4"/>
        <v>14</v>
      </c>
      <c r="B87" s="89" t="s">
        <v>228</v>
      </c>
      <c r="C87" s="90" t="s">
        <v>212</v>
      </c>
      <c r="D87" s="85" t="s">
        <v>243</v>
      </c>
      <c r="E87" s="91">
        <v>400</v>
      </c>
      <c r="F87" s="90" t="s">
        <v>241</v>
      </c>
      <c r="G87" s="91">
        <v>0</v>
      </c>
      <c r="H87" s="87">
        <v>400000000</v>
      </c>
      <c r="I87" s="88">
        <f t="shared" si="3"/>
        <v>3.3333333333333335E-3</v>
      </c>
    </row>
    <row r="88" spans="1:9" ht="13.5" thickBot="1" x14ac:dyDescent="0.25">
      <c r="A88" s="82">
        <f t="shared" si="4"/>
        <v>15</v>
      </c>
      <c r="B88" s="89" t="s">
        <v>206</v>
      </c>
      <c r="C88" s="90" t="s">
        <v>212</v>
      </c>
      <c r="D88" s="85" t="s">
        <v>244</v>
      </c>
      <c r="E88" s="91">
        <v>2410</v>
      </c>
      <c r="F88" s="90" t="s">
        <v>245</v>
      </c>
      <c r="G88" s="91">
        <v>0</v>
      </c>
      <c r="H88" s="87">
        <v>2410000000</v>
      </c>
      <c r="I88" s="88">
        <f t="shared" si="3"/>
        <v>2.0083333333333335E-2</v>
      </c>
    </row>
    <row r="89" spans="1:9" ht="13.5" thickBot="1" x14ac:dyDescent="0.25">
      <c r="A89" s="82">
        <f t="shared" si="4"/>
        <v>16</v>
      </c>
      <c r="B89" s="89" t="s">
        <v>207</v>
      </c>
      <c r="C89" s="90" t="s">
        <v>212</v>
      </c>
      <c r="D89" s="85" t="s">
        <v>246</v>
      </c>
      <c r="E89" s="91">
        <v>200</v>
      </c>
      <c r="F89" s="90" t="s">
        <v>245</v>
      </c>
      <c r="G89" s="91">
        <v>0</v>
      </c>
      <c r="H89" s="87">
        <v>200000000</v>
      </c>
      <c r="I89" s="88">
        <f t="shared" si="3"/>
        <v>1.6666666666666668E-3</v>
      </c>
    </row>
    <row r="90" spans="1:9" ht="13.5" thickBot="1" x14ac:dyDescent="0.25">
      <c r="A90" s="82">
        <f t="shared" si="4"/>
        <v>17</v>
      </c>
      <c r="B90" s="89" t="s">
        <v>208</v>
      </c>
      <c r="C90" s="90" t="s">
        <v>212</v>
      </c>
      <c r="D90" s="85" t="s">
        <v>247</v>
      </c>
      <c r="E90" s="91">
        <v>200</v>
      </c>
      <c r="F90" s="90" t="s">
        <v>245</v>
      </c>
      <c r="G90" s="91">
        <v>0</v>
      </c>
      <c r="H90" s="87">
        <v>200000000</v>
      </c>
      <c r="I90" s="88">
        <f t="shared" si="3"/>
        <v>1.6666666666666668E-3</v>
      </c>
    </row>
    <row r="91" spans="1:9" ht="13.5" thickBot="1" x14ac:dyDescent="0.25">
      <c r="A91" s="82">
        <f t="shared" si="4"/>
        <v>18</v>
      </c>
      <c r="B91" s="89" t="s">
        <v>209</v>
      </c>
      <c r="C91" s="90" t="s">
        <v>212</v>
      </c>
      <c r="D91" s="85" t="s">
        <v>248</v>
      </c>
      <c r="E91" s="91">
        <v>70</v>
      </c>
      <c r="F91" s="90" t="s">
        <v>245</v>
      </c>
      <c r="G91" s="91">
        <v>0</v>
      </c>
      <c r="H91" s="87">
        <v>70000000</v>
      </c>
      <c r="I91" s="88">
        <f t="shared" si="3"/>
        <v>5.8333333333333338E-4</v>
      </c>
    </row>
    <row r="92" spans="1:9" ht="13.5" thickBot="1" x14ac:dyDescent="0.25">
      <c r="A92" s="82">
        <f t="shared" si="4"/>
        <v>19</v>
      </c>
      <c r="B92" s="89" t="s">
        <v>209</v>
      </c>
      <c r="C92" s="90" t="s">
        <v>212</v>
      </c>
      <c r="D92" s="85" t="s">
        <v>249</v>
      </c>
      <c r="E92" s="91">
        <v>200</v>
      </c>
      <c r="F92" s="90" t="s">
        <v>245</v>
      </c>
      <c r="G92" s="91">
        <v>0</v>
      </c>
      <c r="H92" s="87">
        <v>200000000</v>
      </c>
      <c r="I92" s="88">
        <f t="shared" si="3"/>
        <v>1.6666666666666668E-3</v>
      </c>
    </row>
    <row r="93" spans="1:9" ht="13.5" thickBot="1" x14ac:dyDescent="0.25">
      <c r="A93" s="82">
        <f t="shared" si="4"/>
        <v>20</v>
      </c>
      <c r="B93" s="83" t="s">
        <v>210</v>
      </c>
      <c r="C93" s="90" t="s">
        <v>212</v>
      </c>
      <c r="D93" s="85" t="s">
        <v>250</v>
      </c>
      <c r="E93" s="91">
        <v>220</v>
      </c>
      <c r="F93" s="90" t="s">
        <v>245</v>
      </c>
      <c r="G93" s="91">
        <v>0</v>
      </c>
      <c r="H93" s="87">
        <v>220000000</v>
      </c>
      <c r="I93" s="88">
        <f t="shared" si="3"/>
        <v>1.8333333333333333E-3</v>
      </c>
    </row>
    <row r="94" spans="1:9" ht="13.5" thickBot="1" x14ac:dyDescent="0.25">
      <c r="A94" s="82">
        <f t="shared" si="4"/>
        <v>21</v>
      </c>
      <c r="B94" s="92" t="s">
        <v>32</v>
      </c>
      <c r="C94" s="93"/>
      <c r="D94" s="94" t="s">
        <v>254</v>
      </c>
      <c r="E94" s="95">
        <v>1000</v>
      </c>
      <c r="F94" s="93" t="s">
        <v>289</v>
      </c>
      <c r="G94" s="95"/>
      <c r="H94" s="96">
        <f>+E94*1000000</f>
        <v>1000000000</v>
      </c>
      <c r="I94" s="88">
        <f t="shared" si="3"/>
        <v>8.3333333333333332E-3</v>
      </c>
    </row>
    <row r="95" spans="1:9" ht="13.5" thickBot="1" x14ac:dyDescent="0.25">
      <c r="A95" s="82">
        <f t="shared" si="4"/>
        <v>22</v>
      </c>
      <c r="B95" s="92" t="s">
        <v>32</v>
      </c>
      <c r="C95" s="93"/>
      <c r="D95" s="94" t="s">
        <v>284</v>
      </c>
      <c r="E95" s="95">
        <v>944</v>
      </c>
      <c r="F95" s="93" t="s">
        <v>289</v>
      </c>
      <c r="G95" s="95"/>
      <c r="H95" s="96">
        <f>+E95*1000000</f>
        <v>944000000</v>
      </c>
      <c r="I95" s="88">
        <f t="shared" si="3"/>
        <v>7.8666666666666659E-3</v>
      </c>
    </row>
    <row r="96" spans="1:9" ht="13.5" thickBot="1" x14ac:dyDescent="0.25">
      <c r="A96" s="82">
        <f t="shared" si="4"/>
        <v>23</v>
      </c>
      <c r="B96" s="92" t="s">
        <v>33</v>
      </c>
      <c r="C96" s="93"/>
      <c r="D96" s="94" t="s">
        <v>285</v>
      </c>
      <c r="E96" s="95">
        <v>2322</v>
      </c>
      <c r="F96" s="93" t="s">
        <v>289</v>
      </c>
      <c r="G96" s="95"/>
      <c r="H96" s="96">
        <f>+E96*1000000</f>
        <v>2322000000</v>
      </c>
      <c r="I96" s="88">
        <f t="shared" si="3"/>
        <v>1.9349999999999999E-2</v>
      </c>
    </row>
    <row r="97" spans="1:9" ht="13.5" thickBot="1" x14ac:dyDescent="0.25">
      <c r="A97" s="82">
        <f t="shared" si="4"/>
        <v>24</v>
      </c>
      <c r="B97" s="92" t="s">
        <v>34</v>
      </c>
      <c r="C97" s="93"/>
      <c r="D97" s="94" t="s">
        <v>286</v>
      </c>
      <c r="E97" s="95">
        <v>1134</v>
      </c>
      <c r="F97" s="93" t="s">
        <v>289</v>
      </c>
      <c r="G97" s="95"/>
      <c r="H97" s="96">
        <f>+E97*1000000</f>
        <v>1134000000</v>
      </c>
      <c r="I97" s="88">
        <f t="shared" si="3"/>
        <v>9.4500000000000001E-3</v>
      </c>
    </row>
    <row r="98" spans="1:9" ht="13.5" thickBot="1" x14ac:dyDescent="0.25">
      <c r="A98" s="82">
        <f t="shared" si="4"/>
        <v>25</v>
      </c>
      <c r="B98" s="89" t="s">
        <v>251</v>
      </c>
      <c r="C98" s="90"/>
      <c r="D98" s="85" t="s">
        <v>290</v>
      </c>
      <c r="E98" s="91">
        <v>3750</v>
      </c>
      <c r="F98" s="90" t="s">
        <v>255</v>
      </c>
      <c r="G98" s="91">
        <v>0</v>
      </c>
      <c r="H98" s="87">
        <v>3750000000</v>
      </c>
      <c r="I98" s="88">
        <f t="shared" si="3"/>
        <v>3.125E-2</v>
      </c>
    </row>
    <row r="99" spans="1:9" ht="13.5" thickBot="1" x14ac:dyDescent="0.25">
      <c r="A99" s="82">
        <f t="shared" si="4"/>
        <v>26</v>
      </c>
      <c r="B99" s="89" t="s">
        <v>211</v>
      </c>
      <c r="C99" s="90" t="s">
        <v>212</v>
      </c>
      <c r="D99" s="85" t="s">
        <v>291</v>
      </c>
      <c r="E99" s="91">
        <v>1950</v>
      </c>
      <c r="F99" s="90" t="s">
        <v>255</v>
      </c>
      <c r="G99" s="91">
        <v>0</v>
      </c>
      <c r="H99" s="87">
        <v>1950000000</v>
      </c>
      <c r="I99" s="88">
        <f t="shared" si="3"/>
        <v>1.6250000000000001E-2</v>
      </c>
    </row>
    <row r="100" spans="1:9" ht="13.5" thickBot="1" x14ac:dyDescent="0.25">
      <c r="A100" s="82">
        <f t="shared" si="4"/>
        <v>27</v>
      </c>
      <c r="B100" s="99" t="s">
        <v>224</v>
      </c>
      <c r="C100" s="90"/>
      <c r="D100" s="85" t="s">
        <v>292</v>
      </c>
      <c r="E100" s="91">
        <f>3750+1950</f>
        <v>5700</v>
      </c>
      <c r="F100" s="90" t="s">
        <v>289</v>
      </c>
      <c r="G100" s="91">
        <v>0</v>
      </c>
      <c r="H100" s="87">
        <v>5700000000</v>
      </c>
      <c r="I100" s="88">
        <f t="shared" si="3"/>
        <v>4.7500000000000001E-2</v>
      </c>
    </row>
    <row r="101" spans="1:9" ht="13.5" thickBot="1" x14ac:dyDescent="0.25">
      <c r="A101" s="82">
        <f t="shared" si="4"/>
        <v>28</v>
      </c>
      <c r="B101" s="99" t="s">
        <v>224</v>
      </c>
      <c r="C101" s="93" t="s">
        <v>212</v>
      </c>
      <c r="D101" s="94" t="s">
        <v>277</v>
      </c>
      <c r="E101" s="95">
        <v>3600</v>
      </c>
      <c r="F101" s="93" t="s">
        <v>252</v>
      </c>
      <c r="G101" s="95">
        <v>0</v>
      </c>
      <c r="H101" s="96">
        <v>3600000000</v>
      </c>
      <c r="I101" s="100">
        <f t="shared" si="3"/>
        <v>0.03</v>
      </c>
    </row>
    <row r="102" spans="1:9" ht="13.5" thickBot="1" x14ac:dyDescent="0.25">
      <c r="A102" s="82">
        <f t="shared" si="4"/>
        <v>29</v>
      </c>
      <c r="B102" s="92" t="s">
        <v>33</v>
      </c>
      <c r="C102" s="93"/>
      <c r="D102" s="94" t="s">
        <v>278</v>
      </c>
      <c r="E102" s="95">
        <v>4300</v>
      </c>
      <c r="F102" s="93" t="s">
        <v>252</v>
      </c>
      <c r="G102" s="95">
        <v>0</v>
      </c>
      <c r="H102" s="96">
        <v>4300000000</v>
      </c>
      <c r="I102" s="100">
        <f t="shared" si="3"/>
        <v>3.5833333333333335E-2</v>
      </c>
    </row>
    <row r="103" spans="1:9" ht="13.5" thickBot="1" x14ac:dyDescent="0.25">
      <c r="A103" s="82">
        <f t="shared" si="4"/>
        <v>30</v>
      </c>
      <c r="B103" s="92" t="s">
        <v>228</v>
      </c>
      <c r="C103" s="93"/>
      <c r="D103" s="94" t="s">
        <v>279</v>
      </c>
      <c r="E103" s="95">
        <v>2100</v>
      </c>
      <c r="F103" s="93" t="s">
        <v>252</v>
      </c>
      <c r="G103" s="95">
        <v>0</v>
      </c>
      <c r="H103" s="96">
        <v>2100000000</v>
      </c>
      <c r="I103" s="100">
        <f t="shared" si="3"/>
        <v>1.7500000000000002E-2</v>
      </c>
    </row>
    <row r="104" spans="1:9" ht="13.5" thickBot="1" x14ac:dyDescent="0.25">
      <c r="A104" s="82">
        <f t="shared" si="4"/>
        <v>31</v>
      </c>
      <c r="B104" s="99" t="s">
        <v>224</v>
      </c>
      <c r="C104" s="93"/>
      <c r="D104" s="94" t="s">
        <v>293</v>
      </c>
      <c r="E104" s="95">
        <v>4300</v>
      </c>
      <c r="F104" s="93" t="s">
        <v>255</v>
      </c>
      <c r="G104" s="96">
        <v>0</v>
      </c>
      <c r="H104" s="96">
        <f t="shared" ref="H104:H111" si="5">+E104*1000000</f>
        <v>4300000000</v>
      </c>
      <c r="I104" s="100">
        <f t="shared" si="3"/>
        <v>3.5833333333333335E-2</v>
      </c>
    </row>
    <row r="105" spans="1:9" ht="13.5" thickBot="1" x14ac:dyDescent="0.25">
      <c r="A105" s="82">
        <f t="shared" si="4"/>
        <v>32</v>
      </c>
      <c r="B105" s="99" t="s">
        <v>224</v>
      </c>
      <c r="C105" s="93"/>
      <c r="D105" s="94" t="s">
        <v>256</v>
      </c>
      <c r="E105" s="95">
        <v>3600</v>
      </c>
      <c r="F105" s="101" t="s">
        <v>226</v>
      </c>
      <c r="G105" s="96">
        <f>+E105*5</f>
        <v>18000</v>
      </c>
      <c r="H105" s="96">
        <f t="shared" si="5"/>
        <v>3600000000</v>
      </c>
      <c r="I105" s="100">
        <f t="shared" si="3"/>
        <v>0.03</v>
      </c>
    </row>
    <row r="106" spans="1:9" ht="13.5" thickBot="1" x14ac:dyDescent="0.25">
      <c r="A106" s="82">
        <f t="shared" si="4"/>
        <v>33</v>
      </c>
      <c r="B106" s="89" t="s">
        <v>263</v>
      </c>
      <c r="C106" s="93"/>
      <c r="D106" s="94" t="s">
        <v>257</v>
      </c>
      <c r="E106" s="95">
        <v>4100</v>
      </c>
      <c r="F106" s="101" t="s">
        <v>226</v>
      </c>
      <c r="G106" s="96">
        <f>+E106*5</f>
        <v>20500</v>
      </c>
      <c r="H106" s="96">
        <f t="shared" si="5"/>
        <v>4100000000</v>
      </c>
      <c r="I106" s="100">
        <f t="shared" si="3"/>
        <v>3.4166666666666665E-2</v>
      </c>
    </row>
    <row r="107" spans="1:9" ht="13.5" thickBot="1" x14ac:dyDescent="0.25">
      <c r="A107" s="82">
        <f t="shared" si="4"/>
        <v>34</v>
      </c>
      <c r="B107" s="92" t="s">
        <v>228</v>
      </c>
      <c r="C107" s="93"/>
      <c r="D107" s="94" t="s">
        <v>258</v>
      </c>
      <c r="E107" s="95">
        <v>1900</v>
      </c>
      <c r="F107" s="101" t="s">
        <v>226</v>
      </c>
      <c r="G107" s="96">
        <f>+E107*5</f>
        <v>9500</v>
      </c>
      <c r="H107" s="96">
        <f t="shared" si="5"/>
        <v>1900000000</v>
      </c>
      <c r="I107" s="100">
        <f t="shared" si="3"/>
        <v>1.5833333333333335E-2</v>
      </c>
    </row>
    <row r="108" spans="1:9" ht="13.5" thickBot="1" x14ac:dyDescent="0.25">
      <c r="A108" s="82">
        <f t="shared" si="4"/>
        <v>35</v>
      </c>
      <c r="B108" s="92" t="s">
        <v>228</v>
      </c>
      <c r="C108" s="93"/>
      <c r="D108" s="94" t="s">
        <v>267</v>
      </c>
      <c r="E108" s="95">
        <v>200</v>
      </c>
      <c r="F108" s="101" t="s">
        <v>226</v>
      </c>
      <c r="G108" s="96">
        <f>+E108*5</f>
        <v>1000</v>
      </c>
      <c r="H108" s="96">
        <f t="shared" si="5"/>
        <v>200000000</v>
      </c>
      <c r="I108" s="100">
        <f t="shared" si="3"/>
        <v>1.6666666666666668E-3</v>
      </c>
    </row>
    <row r="109" spans="1:9" ht="13.5" thickBot="1" x14ac:dyDescent="0.25">
      <c r="A109" s="82">
        <f t="shared" si="4"/>
        <v>36</v>
      </c>
      <c r="B109" s="89" t="s">
        <v>263</v>
      </c>
      <c r="C109" s="93"/>
      <c r="D109" s="94" t="s">
        <v>268</v>
      </c>
      <c r="E109" s="95">
        <v>200</v>
      </c>
      <c r="F109" s="101" t="s">
        <v>226</v>
      </c>
      <c r="G109" s="96">
        <f>+E109*5</f>
        <v>1000</v>
      </c>
      <c r="H109" s="96">
        <f t="shared" si="5"/>
        <v>200000000</v>
      </c>
      <c r="I109" s="100">
        <f t="shared" si="3"/>
        <v>1.6666666666666668E-3</v>
      </c>
    </row>
    <row r="110" spans="1:9" ht="13.5" thickBot="1" x14ac:dyDescent="0.25">
      <c r="A110" s="82">
        <f t="shared" si="4"/>
        <v>37</v>
      </c>
      <c r="B110" s="99" t="s">
        <v>224</v>
      </c>
      <c r="C110" s="93"/>
      <c r="D110" s="94" t="s">
        <v>259</v>
      </c>
      <c r="E110" s="95">
        <v>5000</v>
      </c>
      <c r="F110" s="93" t="s">
        <v>255</v>
      </c>
      <c r="G110" s="96">
        <v>0</v>
      </c>
      <c r="H110" s="96">
        <f t="shared" si="5"/>
        <v>5000000000</v>
      </c>
      <c r="I110" s="100">
        <f t="shared" si="3"/>
        <v>4.1666666666666664E-2</v>
      </c>
    </row>
    <row r="111" spans="1:9" ht="13.5" thickBot="1" x14ac:dyDescent="0.25">
      <c r="A111" s="82">
        <f t="shared" si="4"/>
        <v>38</v>
      </c>
      <c r="B111" s="92" t="s">
        <v>33</v>
      </c>
      <c r="C111" s="93"/>
      <c r="D111" s="94" t="s">
        <v>260</v>
      </c>
      <c r="E111" s="95">
        <v>17000</v>
      </c>
      <c r="F111" s="93" t="s">
        <v>261</v>
      </c>
      <c r="G111" s="96">
        <v>0</v>
      </c>
      <c r="H111" s="96">
        <f t="shared" si="5"/>
        <v>17000000000</v>
      </c>
      <c r="I111" s="100">
        <f t="shared" si="3"/>
        <v>0.14166666666666666</v>
      </c>
    </row>
    <row r="112" spans="1:9" ht="13.5" thickBot="1" x14ac:dyDescent="0.25">
      <c r="A112" s="82">
        <f t="shared" si="4"/>
        <v>39</v>
      </c>
      <c r="B112" s="92" t="s">
        <v>228</v>
      </c>
      <c r="C112" s="101"/>
      <c r="D112" s="103" t="s">
        <v>280</v>
      </c>
      <c r="E112" s="104">
        <v>5000</v>
      </c>
      <c r="F112" s="101" t="s">
        <v>262</v>
      </c>
      <c r="G112" s="105">
        <v>0</v>
      </c>
      <c r="H112" s="105">
        <f>+E112*1000000</f>
        <v>5000000000</v>
      </c>
      <c r="I112" s="106">
        <f t="shared" si="3"/>
        <v>4.1666666666666664E-2</v>
      </c>
    </row>
    <row r="113" spans="1:10" ht="13.5" thickBot="1" x14ac:dyDescent="0.25">
      <c r="A113" s="82">
        <f t="shared" si="4"/>
        <v>40</v>
      </c>
      <c r="B113" s="92" t="s">
        <v>228</v>
      </c>
      <c r="C113" s="93"/>
      <c r="D113" s="94" t="s">
        <v>297</v>
      </c>
      <c r="E113" s="95">
        <v>2188</v>
      </c>
      <c r="F113" s="93" t="s">
        <v>262</v>
      </c>
      <c r="G113" s="96">
        <v>0</v>
      </c>
      <c r="H113" s="96">
        <f t="shared" ref="H113:H119" si="6">+E113*1000000</f>
        <v>2188000000</v>
      </c>
      <c r="I113" s="100">
        <f t="shared" si="3"/>
        <v>1.8233333333333334E-2</v>
      </c>
    </row>
    <row r="114" spans="1:10" ht="13.5" thickBot="1" x14ac:dyDescent="0.25">
      <c r="A114" s="82">
        <f t="shared" si="4"/>
        <v>41</v>
      </c>
      <c r="B114" s="92" t="s">
        <v>228</v>
      </c>
      <c r="C114" s="93"/>
      <c r="D114" s="94" t="s">
        <v>281</v>
      </c>
      <c r="E114" s="95">
        <v>132</v>
      </c>
      <c r="F114" s="93" t="s">
        <v>262</v>
      </c>
      <c r="G114" s="96">
        <v>0</v>
      </c>
      <c r="H114" s="105">
        <f t="shared" si="6"/>
        <v>132000000</v>
      </c>
      <c r="I114" s="106">
        <f t="shared" si="3"/>
        <v>1.1000000000000001E-3</v>
      </c>
    </row>
    <row r="115" spans="1:10" ht="13.5" thickBot="1" x14ac:dyDescent="0.25">
      <c r="A115" s="82">
        <f t="shared" si="4"/>
        <v>42</v>
      </c>
      <c r="B115" s="102" t="s">
        <v>272</v>
      </c>
      <c r="C115" s="101"/>
      <c r="D115" s="103" t="s">
        <v>282</v>
      </c>
      <c r="E115" s="104">
        <v>300</v>
      </c>
      <c r="F115" s="93" t="s">
        <v>262</v>
      </c>
      <c r="G115" s="105">
        <v>0</v>
      </c>
      <c r="H115" s="105">
        <f t="shared" si="6"/>
        <v>300000000</v>
      </c>
      <c r="I115" s="106">
        <f t="shared" si="3"/>
        <v>2.5000000000000001E-3</v>
      </c>
    </row>
    <row r="116" spans="1:10" ht="13.5" thickBot="1" x14ac:dyDescent="0.25">
      <c r="A116" s="82">
        <f>+A115+1</f>
        <v>43</v>
      </c>
      <c r="B116" s="107" t="s">
        <v>287</v>
      </c>
      <c r="C116" s="93"/>
      <c r="D116" s="94" t="s">
        <v>288</v>
      </c>
      <c r="E116" s="95">
        <v>380</v>
      </c>
      <c r="F116" s="93" t="s">
        <v>262</v>
      </c>
      <c r="G116" s="96">
        <v>0</v>
      </c>
      <c r="H116" s="105">
        <f t="shared" si="6"/>
        <v>380000000</v>
      </c>
      <c r="I116" s="106">
        <f t="shared" si="3"/>
        <v>3.1666666666666666E-3</v>
      </c>
    </row>
    <row r="117" spans="1:10" ht="13.5" thickBot="1" x14ac:dyDescent="0.25">
      <c r="A117" s="82">
        <f t="shared" si="4"/>
        <v>44</v>
      </c>
      <c r="B117" s="99" t="s">
        <v>224</v>
      </c>
      <c r="C117" s="93"/>
      <c r="D117" s="94" t="s">
        <v>269</v>
      </c>
      <c r="E117" s="95">
        <v>7200</v>
      </c>
      <c r="F117" s="101" t="s">
        <v>226</v>
      </c>
      <c r="G117" s="96">
        <f>+E117*5</f>
        <v>36000</v>
      </c>
      <c r="H117" s="105">
        <f t="shared" si="6"/>
        <v>7200000000</v>
      </c>
      <c r="I117" s="106">
        <f t="shared" si="3"/>
        <v>0.06</v>
      </c>
    </row>
    <row r="118" spans="1:10" ht="13.5" thickBot="1" x14ac:dyDescent="0.25">
      <c r="A118" s="82">
        <f t="shared" si="4"/>
        <v>45</v>
      </c>
      <c r="B118" s="89" t="s">
        <v>263</v>
      </c>
      <c r="C118" s="93"/>
      <c r="D118" s="94" t="s">
        <v>270</v>
      </c>
      <c r="E118" s="95">
        <v>8600</v>
      </c>
      <c r="F118" s="101" t="s">
        <v>226</v>
      </c>
      <c r="G118" s="96">
        <f>+E118*5</f>
        <v>43000</v>
      </c>
      <c r="H118" s="105">
        <f t="shared" si="6"/>
        <v>8600000000</v>
      </c>
      <c r="I118" s="106">
        <f t="shared" si="3"/>
        <v>7.166666666666667E-2</v>
      </c>
    </row>
    <row r="119" spans="1:10" ht="13.5" thickBot="1" x14ac:dyDescent="0.25">
      <c r="A119" s="82">
        <f t="shared" si="4"/>
        <v>46</v>
      </c>
      <c r="B119" s="92" t="s">
        <v>228</v>
      </c>
      <c r="C119" s="93"/>
      <c r="D119" s="94" t="s">
        <v>271</v>
      </c>
      <c r="E119" s="95">
        <v>4200</v>
      </c>
      <c r="F119" s="101" t="s">
        <v>226</v>
      </c>
      <c r="G119" s="96">
        <f>+E119*5</f>
        <v>21000</v>
      </c>
      <c r="H119" s="105">
        <f t="shared" si="6"/>
        <v>4200000000</v>
      </c>
      <c r="I119" s="106">
        <f t="shared" si="3"/>
        <v>3.5000000000000003E-2</v>
      </c>
    </row>
    <row r="120" spans="1:10" ht="13.5" thickBot="1" x14ac:dyDescent="0.25">
      <c r="A120" s="108"/>
      <c r="B120" s="109" t="s">
        <v>41</v>
      </c>
      <c r="C120" s="84"/>
      <c r="D120" s="110"/>
      <c r="E120" s="86">
        <f>SUM(E74:E119)</f>
        <v>120000</v>
      </c>
      <c r="F120" s="84"/>
      <c r="G120" s="86">
        <f>SUM(G74:G119)</f>
        <v>250000</v>
      </c>
      <c r="H120" s="86">
        <f>SUM(H74:H119)</f>
        <v>120000000000</v>
      </c>
      <c r="I120" s="111">
        <f>SUM(I74:I119)</f>
        <v>0.99999999999999978</v>
      </c>
    </row>
    <row r="121" spans="1:10" x14ac:dyDescent="0.2">
      <c r="D121" s="114"/>
      <c r="E121" s="114"/>
      <c r="F121" s="114"/>
      <c r="G121" s="114"/>
      <c r="H121" s="114"/>
      <c r="I121" s="114"/>
    </row>
    <row r="123" spans="1:10" ht="13.5" customHeight="1" thickBot="1" x14ac:dyDescent="0.25">
      <c r="A123" s="122"/>
      <c r="B123" s="122"/>
      <c r="C123" s="122"/>
      <c r="D123" s="122"/>
      <c r="E123" s="122"/>
      <c r="F123" s="122"/>
      <c r="G123" s="122"/>
      <c r="H123" s="122"/>
      <c r="I123" s="122"/>
    </row>
    <row r="124" spans="1:10" ht="13.5" thickBot="1" x14ac:dyDescent="0.25">
      <c r="A124" s="148" t="s">
        <v>298</v>
      </c>
      <c r="B124" s="149"/>
      <c r="C124" s="149"/>
      <c r="D124" s="149"/>
      <c r="E124" s="149"/>
      <c r="F124" s="149"/>
      <c r="G124" s="149"/>
      <c r="H124" s="149"/>
      <c r="I124" s="150"/>
    </row>
    <row r="125" spans="1:10" ht="13.5" customHeight="1" thickBot="1" x14ac:dyDescent="0.25">
      <c r="A125" s="128" t="s">
        <v>221</v>
      </c>
      <c r="B125" s="125" t="s">
        <v>199</v>
      </c>
      <c r="C125" s="128" t="s">
        <v>222</v>
      </c>
      <c r="D125" s="125" t="s">
        <v>274</v>
      </c>
      <c r="E125" s="125" t="s">
        <v>275</v>
      </c>
      <c r="F125" s="125" t="s">
        <v>37</v>
      </c>
      <c r="G125" s="125" t="s">
        <v>223</v>
      </c>
      <c r="H125" s="125" t="s">
        <v>38</v>
      </c>
      <c r="I125" s="125" t="s">
        <v>300</v>
      </c>
      <c r="J125" s="125" t="s">
        <v>299</v>
      </c>
    </row>
    <row r="126" spans="1:10" x14ac:dyDescent="0.2">
      <c r="A126" s="131"/>
      <c r="B126" s="132" t="s">
        <v>228</v>
      </c>
      <c r="C126" s="133" t="s">
        <v>212</v>
      </c>
      <c r="D126" s="133" t="s">
        <v>229</v>
      </c>
      <c r="E126" s="134">
        <v>3800</v>
      </c>
      <c r="F126" s="133" t="s">
        <v>226</v>
      </c>
      <c r="G126" s="134">
        <f>+E126*5</f>
        <v>19000</v>
      </c>
      <c r="H126" s="134">
        <v>3800000000</v>
      </c>
      <c r="I126" s="135">
        <v>3.1666666666666669E-2</v>
      </c>
      <c r="J126" s="126"/>
    </row>
    <row r="127" spans="1:10" x14ac:dyDescent="0.2">
      <c r="A127" s="136"/>
      <c r="B127" s="129" t="s">
        <v>228</v>
      </c>
      <c r="C127" s="130" t="s">
        <v>212</v>
      </c>
      <c r="D127" s="130" t="s">
        <v>265</v>
      </c>
      <c r="E127" s="97">
        <v>400</v>
      </c>
      <c r="F127" s="130" t="s">
        <v>226</v>
      </c>
      <c r="G127" s="97">
        <f>+E127*5</f>
        <v>2000</v>
      </c>
      <c r="H127" s="97">
        <v>400000000</v>
      </c>
      <c r="I127" s="123">
        <v>3.3333333333333335E-3</v>
      </c>
      <c r="J127" s="127"/>
    </row>
    <row r="128" spans="1:10" x14ac:dyDescent="0.2">
      <c r="A128" s="136"/>
      <c r="B128" s="129" t="s">
        <v>228</v>
      </c>
      <c r="C128" s="130" t="s">
        <v>212</v>
      </c>
      <c r="D128" s="130" t="s">
        <v>232</v>
      </c>
      <c r="E128" s="97">
        <v>400</v>
      </c>
      <c r="F128" s="130" t="s">
        <v>231</v>
      </c>
      <c r="G128" s="97">
        <v>0</v>
      </c>
      <c r="H128" s="97">
        <v>400000000</v>
      </c>
      <c r="I128" s="123">
        <v>3.3333333333333335E-3</v>
      </c>
      <c r="J128" s="127"/>
    </row>
    <row r="129" spans="1:10" x14ac:dyDescent="0.2">
      <c r="A129" s="136"/>
      <c r="B129" s="129" t="s">
        <v>228</v>
      </c>
      <c r="C129" s="130" t="s">
        <v>212</v>
      </c>
      <c r="D129" s="130" t="s">
        <v>235</v>
      </c>
      <c r="E129" s="97">
        <v>940</v>
      </c>
      <c r="F129" s="130" t="s">
        <v>234</v>
      </c>
      <c r="G129" s="97">
        <v>0</v>
      </c>
      <c r="H129" s="97">
        <v>940000000</v>
      </c>
      <c r="I129" s="123">
        <v>7.8333333333333328E-3</v>
      </c>
      <c r="J129" s="127"/>
    </row>
    <row r="130" spans="1:10" x14ac:dyDescent="0.2">
      <c r="A130" s="136">
        <v>1</v>
      </c>
      <c r="B130" s="129" t="s">
        <v>228</v>
      </c>
      <c r="C130" s="130" t="s">
        <v>212</v>
      </c>
      <c r="D130" s="130" t="s">
        <v>243</v>
      </c>
      <c r="E130" s="97">
        <v>400</v>
      </c>
      <c r="F130" s="130" t="s">
        <v>241</v>
      </c>
      <c r="G130" s="97">
        <v>0</v>
      </c>
      <c r="H130" s="97">
        <v>400000000</v>
      </c>
      <c r="I130" s="123">
        <v>3.3333333333333335E-3</v>
      </c>
      <c r="J130" s="127">
        <f>SUM(I126:I138)</f>
        <v>0.18995000000000001</v>
      </c>
    </row>
    <row r="131" spans="1:10" x14ac:dyDescent="0.2">
      <c r="A131" s="136"/>
      <c r="B131" s="129" t="s">
        <v>228</v>
      </c>
      <c r="C131" s="130"/>
      <c r="D131" s="130" t="s">
        <v>279</v>
      </c>
      <c r="E131" s="97">
        <v>2100</v>
      </c>
      <c r="F131" s="130" t="s">
        <v>252</v>
      </c>
      <c r="G131" s="97">
        <v>0</v>
      </c>
      <c r="H131" s="97">
        <v>2100000000</v>
      </c>
      <c r="I131" s="123">
        <v>1.7500000000000002E-2</v>
      </c>
      <c r="J131" s="127"/>
    </row>
    <row r="132" spans="1:10" x14ac:dyDescent="0.2">
      <c r="A132" s="136"/>
      <c r="B132" s="129" t="s">
        <v>228</v>
      </c>
      <c r="C132" s="130"/>
      <c r="D132" s="130" t="s">
        <v>258</v>
      </c>
      <c r="E132" s="97">
        <v>1900</v>
      </c>
      <c r="F132" s="130" t="s">
        <v>226</v>
      </c>
      <c r="G132" s="97">
        <f>+E132*5</f>
        <v>9500</v>
      </c>
      <c r="H132" s="97">
        <f t="shared" ref="H132:H138" si="7">+E132*1000000</f>
        <v>1900000000</v>
      </c>
      <c r="I132" s="123">
        <v>1.5833333333333335E-2</v>
      </c>
      <c r="J132" s="127"/>
    </row>
    <row r="133" spans="1:10" x14ac:dyDescent="0.2">
      <c r="A133" s="136"/>
      <c r="B133" s="129" t="s">
        <v>228</v>
      </c>
      <c r="C133" s="130"/>
      <c r="D133" s="130" t="s">
        <v>267</v>
      </c>
      <c r="E133" s="97">
        <v>200</v>
      </c>
      <c r="F133" s="130" t="s">
        <v>226</v>
      </c>
      <c r="G133" s="97">
        <f>+E133*5</f>
        <v>1000</v>
      </c>
      <c r="H133" s="97">
        <f t="shared" si="7"/>
        <v>200000000</v>
      </c>
      <c r="I133" s="123">
        <v>1.6666666666666668E-3</v>
      </c>
      <c r="J133" s="127"/>
    </row>
    <row r="134" spans="1:10" x14ac:dyDescent="0.2">
      <c r="A134" s="136"/>
      <c r="B134" s="129" t="s">
        <v>228</v>
      </c>
      <c r="C134" s="130"/>
      <c r="D134" s="130" t="s">
        <v>280</v>
      </c>
      <c r="E134" s="97">
        <v>5000</v>
      </c>
      <c r="F134" s="130" t="s">
        <v>262</v>
      </c>
      <c r="G134" s="97">
        <v>0</v>
      </c>
      <c r="H134" s="97">
        <f t="shared" si="7"/>
        <v>5000000000</v>
      </c>
      <c r="I134" s="123">
        <v>4.1666666666666664E-2</v>
      </c>
      <c r="J134" s="127"/>
    </row>
    <row r="135" spans="1:10" x14ac:dyDescent="0.2">
      <c r="A135" s="136"/>
      <c r="B135" s="129" t="s">
        <v>228</v>
      </c>
      <c r="C135" s="130"/>
      <c r="D135" s="130" t="s">
        <v>297</v>
      </c>
      <c r="E135" s="97">
        <v>2188</v>
      </c>
      <c r="F135" s="130" t="s">
        <v>262</v>
      </c>
      <c r="G135" s="97">
        <v>0</v>
      </c>
      <c r="H135" s="97">
        <f t="shared" si="7"/>
        <v>2188000000</v>
      </c>
      <c r="I135" s="123">
        <v>1.8233333333333334E-2</v>
      </c>
      <c r="J135" s="127"/>
    </row>
    <row r="136" spans="1:10" x14ac:dyDescent="0.2">
      <c r="A136" s="136"/>
      <c r="B136" s="129" t="s">
        <v>228</v>
      </c>
      <c r="C136" s="130"/>
      <c r="D136" s="130" t="s">
        <v>271</v>
      </c>
      <c r="E136" s="97">
        <v>4200</v>
      </c>
      <c r="F136" s="130" t="s">
        <v>226</v>
      </c>
      <c r="G136" s="97">
        <f>+E136*5</f>
        <v>21000</v>
      </c>
      <c r="H136" s="97">
        <f t="shared" si="7"/>
        <v>4200000000</v>
      </c>
      <c r="I136" s="123">
        <v>3.5000000000000003E-2</v>
      </c>
      <c r="J136" s="127"/>
    </row>
    <row r="137" spans="1:10" x14ac:dyDescent="0.2">
      <c r="A137" s="136"/>
      <c r="B137" s="129" t="s">
        <v>228</v>
      </c>
      <c r="C137" s="130"/>
      <c r="D137" s="130" t="s">
        <v>286</v>
      </c>
      <c r="E137" s="97">
        <v>1134</v>
      </c>
      <c r="F137" s="130" t="s">
        <v>289</v>
      </c>
      <c r="G137" s="97"/>
      <c r="H137" s="97">
        <f t="shared" si="7"/>
        <v>1134000000</v>
      </c>
      <c r="I137" s="123">
        <v>9.4500000000000001E-3</v>
      </c>
      <c r="J137" s="127"/>
    </row>
    <row r="138" spans="1:10" ht="13.5" thickBot="1" x14ac:dyDescent="0.25">
      <c r="A138" s="136"/>
      <c r="B138" s="129" t="s">
        <v>228</v>
      </c>
      <c r="C138" s="130"/>
      <c r="D138" s="163" t="s">
        <v>281</v>
      </c>
      <c r="E138" s="164">
        <v>132</v>
      </c>
      <c r="F138" s="163" t="s">
        <v>262</v>
      </c>
      <c r="G138" s="164">
        <v>0</v>
      </c>
      <c r="H138" s="164">
        <f t="shared" si="7"/>
        <v>132000000</v>
      </c>
      <c r="I138" s="165">
        <v>1.1000000000000001E-3</v>
      </c>
      <c r="J138" s="127"/>
    </row>
    <row r="139" spans="1:10" ht="13.5" thickTop="1" x14ac:dyDescent="0.2">
      <c r="A139" s="131"/>
      <c r="B139" s="132" t="s">
        <v>224</v>
      </c>
      <c r="C139" s="133" t="s">
        <v>212</v>
      </c>
      <c r="D139" s="133" t="s">
        <v>225</v>
      </c>
      <c r="E139" s="134">
        <v>7200</v>
      </c>
      <c r="F139" s="133" t="s">
        <v>226</v>
      </c>
      <c r="G139" s="134">
        <f>+E139*5</f>
        <v>36000</v>
      </c>
      <c r="H139" s="134">
        <v>7200000000</v>
      </c>
      <c r="I139" s="135">
        <v>0.06</v>
      </c>
      <c r="J139" s="126"/>
    </row>
    <row r="140" spans="1:10" x14ac:dyDescent="0.2">
      <c r="A140" s="136"/>
      <c r="B140" s="129" t="s">
        <v>224</v>
      </c>
      <c r="C140" s="130"/>
      <c r="D140" s="130" t="s">
        <v>292</v>
      </c>
      <c r="E140" s="97">
        <f>3750+1950</f>
        <v>5700</v>
      </c>
      <c r="F140" s="130" t="s">
        <v>289</v>
      </c>
      <c r="G140" s="97">
        <v>0</v>
      </c>
      <c r="H140" s="97">
        <v>5700000000</v>
      </c>
      <c r="I140" s="123">
        <v>4.7500000000000001E-2</v>
      </c>
      <c r="J140" s="127"/>
    </row>
    <row r="141" spans="1:10" x14ac:dyDescent="0.2">
      <c r="A141" s="136"/>
      <c r="B141" s="129" t="s">
        <v>224</v>
      </c>
      <c r="C141" s="130" t="s">
        <v>212</v>
      </c>
      <c r="D141" s="130" t="s">
        <v>277</v>
      </c>
      <c r="E141" s="97">
        <v>3600</v>
      </c>
      <c r="F141" s="130" t="s">
        <v>252</v>
      </c>
      <c r="G141" s="97">
        <v>0</v>
      </c>
      <c r="H141" s="97">
        <v>3600000000</v>
      </c>
      <c r="I141" s="123">
        <v>0.03</v>
      </c>
      <c r="J141" s="127"/>
    </row>
    <row r="142" spans="1:10" x14ac:dyDescent="0.2">
      <c r="A142" s="136">
        <v>2</v>
      </c>
      <c r="B142" s="129" t="s">
        <v>224</v>
      </c>
      <c r="C142" s="130"/>
      <c r="D142" s="130" t="s">
        <v>293</v>
      </c>
      <c r="E142" s="97">
        <v>4300</v>
      </c>
      <c r="F142" s="130" t="s">
        <v>255</v>
      </c>
      <c r="G142" s="97">
        <v>0</v>
      </c>
      <c r="H142" s="97">
        <f t="shared" ref="H142:H148" si="8">+E142*1000000</f>
        <v>4300000000</v>
      </c>
      <c r="I142" s="123">
        <v>3.5833333333333335E-2</v>
      </c>
      <c r="J142" s="127">
        <f>SUM(I139:I147)</f>
        <v>0.32120000000000004</v>
      </c>
    </row>
    <row r="143" spans="1:10" x14ac:dyDescent="0.2">
      <c r="A143" s="136"/>
      <c r="B143" s="129" t="s">
        <v>224</v>
      </c>
      <c r="C143" s="130"/>
      <c r="D143" s="130" t="s">
        <v>256</v>
      </c>
      <c r="E143" s="97">
        <v>3600</v>
      </c>
      <c r="F143" s="130" t="s">
        <v>226</v>
      </c>
      <c r="G143" s="97">
        <f>+E143*5</f>
        <v>18000</v>
      </c>
      <c r="H143" s="97">
        <f t="shared" si="8"/>
        <v>3600000000</v>
      </c>
      <c r="I143" s="123">
        <v>0.03</v>
      </c>
      <c r="J143" s="127"/>
    </row>
    <row r="144" spans="1:10" x14ac:dyDescent="0.2">
      <c r="A144" s="136"/>
      <c r="B144" s="129" t="s">
        <v>224</v>
      </c>
      <c r="C144" s="130"/>
      <c r="D144" s="130" t="s">
        <v>259</v>
      </c>
      <c r="E144" s="97">
        <v>5000</v>
      </c>
      <c r="F144" s="130" t="s">
        <v>255</v>
      </c>
      <c r="G144" s="97">
        <v>0</v>
      </c>
      <c r="H144" s="97">
        <f t="shared" si="8"/>
        <v>5000000000</v>
      </c>
      <c r="I144" s="123">
        <v>4.1666666666666664E-2</v>
      </c>
      <c r="J144" s="127"/>
    </row>
    <row r="145" spans="1:10" x14ac:dyDescent="0.2">
      <c r="A145" s="136"/>
      <c r="B145" s="129" t="s">
        <v>224</v>
      </c>
      <c r="C145" s="130"/>
      <c r="D145" s="130" t="s">
        <v>269</v>
      </c>
      <c r="E145" s="97">
        <v>7200</v>
      </c>
      <c r="F145" s="130" t="s">
        <v>226</v>
      </c>
      <c r="G145" s="97">
        <f>+E145*5</f>
        <v>36000</v>
      </c>
      <c r="H145" s="97">
        <f t="shared" si="8"/>
        <v>7200000000</v>
      </c>
      <c r="I145" s="123">
        <v>0.06</v>
      </c>
      <c r="J145" s="127"/>
    </row>
    <row r="146" spans="1:10" x14ac:dyDescent="0.2">
      <c r="A146" s="136"/>
      <c r="B146" s="129" t="s">
        <v>301</v>
      </c>
      <c r="C146" s="130"/>
      <c r="D146" s="130" t="s">
        <v>254</v>
      </c>
      <c r="E146" s="97">
        <v>1000</v>
      </c>
      <c r="F146" s="130" t="s">
        <v>289</v>
      </c>
      <c r="G146" s="97"/>
      <c r="H146" s="97">
        <f t="shared" si="8"/>
        <v>1000000000</v>
      </c>
      <c r="I146" s="123">
        <v>8.3333333333333332E-3</v>
      </c>
      <c r="J146" s="127"/>
    </row>
    <row r="147" spans="1:10" ht="13.5" thickBot="1" x14ac:dyDescent="0.25">
      <c r="A147" s="136"/>
      <c r="B147" s="129" t="s">
        <v>301</v>
      </c>
      <c r="C147" s="130"/>
      <c r="D147" s="130" t="s">
        <v>284</v>
      </c>
      <c r="E147" s="97">
        <v>944</v>
      </c>
      <c r="F147" s="130" t="s">
        <v>289</v>
      </c>
      <c r="G147" s="97"/>
      <c r="H147" s="97">
        <f t="shared" si="8"/>
        <v>944000000</v>
      </c>
      <c r="I147" s="123">
        <v>7.8666666666666659E-3</v>
      </c>
      <c r="J147" s="127"/>
    </row>
    <row r="148" spans="1:10" x14ac:dyDescent="0.2">
      <c r="A148" s="131"/>
      <c r="B148" s="132" t="s">
        <v>33</v>
      </c>
      <c r="C148" s="133"/>
      <c r="D148" s="133" t="s">
        <v>285</v>
      </c>
      <c r="E148" s="134">
        <v>2322</v>
      </c>
      <c r="F148" s="133" t="s">
        <v>289</v>
      </c>
      <c r="G148" s="134"/>
      <c r="H148" s="134">
        <f t="shared" si="8"/>
        <v>2322000000</v>
      </c>
      <c r="I148" s="135">
        <v>1.9349999999999999E-2</v>
      </c>
      <c r="J148" s="126"/>
    </row>
    <row r="149" spans="1:10" x14ac:dyDescent="0.2">
      <c r="A149" s="136">
        <v>3</v>
      </c>
      <c r="B149" s="129" t="s">
        <v>33</v>
      </c>
      <c r="C149" s="130"/>
      <c r="D149" s="130" t="s">
        <v>278</v>
      </c>
      <c r="E149" s="97">
        <v>4300</v>
      </c>
      <c r="F149" s="130" t="s">
        <v>252</v>
      </c>
      <c r="G149" s="97">
        <v>0</v>
      </c>
      <c r="H149" s="97">
        <v>4300000000</v>
      </c>
      <c r="I149" s="123">
        <v>3.5833333333333335E-2</v>
      </c>
      <c r="J149" s="127">
        <f>SUM(I148:I150)</f>
        <v>0.19685</v>
      </c>
    </row>
    <row r="150" spans="1:10" ht="13.5" thickBot="1" x14ac:dyDescent="0.25">
      <c r="A150" s="136"/>
      <c r="B150" s="129" t="s">
        <v>33</v>
      </c>
      <c r="C150" s="130"/>
      <c r="D150" s="130" t="s">
        <v>260</v>
      </c>
      <c r="E150" s="97">
        <v>17000</v>
      </c>
      <c r="F150" s="130" t="s">
        <v>261</v>
      </c>
      <c r="G150" s="97">
        <v>0</v>
      </c>
      <c r="H150" s="97">
        <f>+E150*1000000</f>
        <v>17000000000</v>
      </c>
      <c r="I150" s="123">
        <v>0.14166666666666666</v>
      </c>
      <c r="J150" s="127"/>
    </row>
    <row r="151" spans="1:10" x14ac:dyDescent="0.2">
      <c r="A151" s="131"/>
      <c r="B151" s="132" t="s">
        <v>263</v>
      </c>
      <c r="C151" s="133" t="s">
        <v>212</v>
      </c>
      <c r="D151" s="133" t="s">
        <v>227</v>
      </c>
      <c r="E151" s="134">
        <v>8200</v>
      </c>
      <c r="F151" s="133" t="s">
        <v>226</v>
      </c>
      <c r="G151" s="134">
        <f>+E151*5</f>
        <v>41000</v>
      </c>
      <c r="H151" s="134">
        <v>8200000000</v>
      </c>
      <c r="I151" s="135">
        <v>6.8333333333333329E-2</v>
      </c>
      <c r="J151" s="126"/>
    </row>
    <row r="152" spans="1:10" x14ac:dyDescent="0.2">
      <c r="A152" s="136"/>
      <c r="B152" s="129" t="s">
        <v>263</v>
      </c>
      <c r="C152" s="130"/>
      <c r="D152" s="130" t="s">
        <v>266</v>
      </c>
      <c r="E152" s="97">
        <v>400</v>
      </c>
      <c r="F152" s="130" t="s">
        <v>226</v>
      </c>
      <c r="G152" s="97">
        <f>+E152*5</f>
        <v>2000</v>
      </c>
      <c r="H152" s="97">
        <v>400000000</v>
      </c>
      <c r="I152" s="123">
        <v>3.3333333333333335E-3</v>
      </c>
      <c r="J152" s="127"/>
    </row>
    <row r="153" spans="1:10" x14ac:dyDescent="0.2">
      <c r="A153" s="136">
        <v>4</v>
      </c>
      <c r="B153" s="129" t="s">
        <v>263</v>
      </c>
      <c r="C153" s="130"/>
      <c r="D153" s="130" t="s">
        <v>257</v>
      </c>
      <c r="E153" s="97">
        <v>4100</v>
      </c>
      <c r="F153" s="130" t="s">
        <v>226</v>
      </c>
      <c r="G153" s="97">
        <f>+E153*5</f>
        <v>20500</v>
      </c>
      <c r="H153" s="97">
        <f>+E153*1000000</f>
        <v>4100000000</v>
      </c>
      <c r="I153" s="123">
        <v>3.4166666666666665E-2</v>
      </c>
      <c r="J153" s="127">
        <f>SUM(I151:I155)</f>
        <v>0.17916666666666664</v>
      </c>
    </row>
    <row r="154" spans="1:10" x14ac:dyDescent="0.2">
      <c r="A154" s="136"/>
      <c r="B154" s="129" t="s">
        <v>263</v>
      </c>
      <c r="C154" s="130"/>
      <c r="D154" s="130" t="s">
        <v>268</v>
      </c>
      <c r="E154" s="97">
        <v>200</v>
      </c>
      <c r="F154" s="130" t="s">
        <v>226</v>
      </c>
      <c r="G154" s="97">
        <f>+E154*5</f>
        <v>1000</v>
      </c>
      <c r="H154" s="97">
        <f>+E154*1000000</f>
        <v>200000000</v>
      </c>
      <c r="I154" s="123">
        <v>1.6666666666666668E-3</v>
      </c>
      <c r="J154" s="127"/>
    </row>
    <row r="155" spans="1:10" ht="13.5" thickBot="1" x14ac:dyDescent="0.25">
      <c r="A155" s="137"/>
      <c r="B155" s="138" t="s">
        <v>263</v>
      </c>
      <c r="C155" s="139"/>
      <c r="D155" s="139" t="s">
        <v>270</v>
      </c>
      <c r="E155" s="140">
        <v>8600</v>
      </c>
      <c r="F155" s="139" t="s">
        <v>226</v>
      </c>
      <c r="G155" s="140">
        <f>+E155*5</f>
        <v>43000</v>
      </c>
      <c r="H155" s="140">
        <f>+E155*1000000</f>
        <v>8600000000</v>
      </c>
      <c r="I155" s="124">
        <v>7.166666666666667E-2</v>
      </c>
      <c r="J155" s="100"/>
    </row>
    <row r="157" spans="1:10" x14ac:dyDescent="0.2">
      <c r="A157" s="115" t="s">
        <v>253</v>
      </c>
      <c r="B157" s="114"/>
      <c r="C157" s="114"/>
    </row>
  </sheetData>
  <autoFilter ref="A125:I125">
    <sortState ref="A136:I182">
      <sortCondition ref="B135"/>
    </sortState>
  </autoFilter>
  <mergeCells count="23">
    <mergeCell ref="A12:B12"/>
    <mergeCell ref="C12:D12"/>
    <mergeCell ref="A1:I1"/>
    <mergeCell ref="A2:I2"/>
    <mergeCell ref="A3:I3"/>
    <mergeCell ref="A4:I4"/>
    <mergeCell ref="A5:I5"/>
    <mergeCell ref="A6:I6"/>
    <mergeCell ref="A7:I7"/>
    <mergeCell ref="A8:I8"/>
    <mergeCell ref="A9:I9"/>
    <mergeCell ref="A11:B11"/>
    <mergeCell ref="C11:D11"/>
    <mergeCell ref="A124:I124"/>
    <mergeCell ref="A20:I20"/>
    <mergeCell ref="A69:I69"/>
    <mergeCell ref="A72:I72"/>
    <mergeCell ref="A13:B13"/>
    <mergeCell ref="C13:D13"/>
    <mergeCell ref="A14:B14"/>
    <mergeCell ref="C14:D14"/>
    <mergeCell ref="A18:I18"/>
    <mergeCell ref="A19:I19"/>
  </mergeCells>
  <pageMargins left="0.51181102362204722" right="0.31496062992125984" top="1.0236220472440944" bottom="0.35433070866141736" header="0.31496062992125984" footer="0.31496062992125984"/>
  <pageSetup paperSize="9" scale="65" orientation="portrait" r:id="rId1"/>
  <ignoredErrors>
    <ignoredError sqref="J142 J149:J153" formulaRange="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qP5/AXMxGZClMCPQHCGOD6tYPE+rvW6zLfd162VRGdA=</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6TWJhPrYGsSOWxgv5m/aYqjopx3hiq5G7BkzxXfvWwo=</DigestValue>
    </Reference>
  </SignedInfo>
  <SignatureValue>arFAqTuKa2NKL3TVtx+vgpP9T1qzmn6UlKSXxug1kv5vLbkEwFts4MUpyKZoLftO18yG91q/nIwD
ogjkvpanjAKP68tbKSaiCTMCxsqBgQUy79aFBTLHeiAPK7DaJih4SNEKpahjKcqwzdRCYQEmavCk
T56WWUnf/ul5CSpiJLQkV798gTy5iQUmAXKvK/IW3o4ati3KMZ9pJoZZQQWLW8clHlpT85R2kj2f
TLviv39RCN4iFwQ1SSYGqPyameMcsLgbxaq5d6gyoGT0kud1eG9xyXXh5iM7KeFBIc6CAUQcz4ub
2Er9c/XCv1pDgHkf9ywGjg/jByFxt3yfItUvAQ==</SignatureValue>
  <KeyInfo>
    <X509Data>
      <X509Certificate>MIIIBjCCBe6gAwIBAgIIJvnQ/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+03RZL1HFGmdUs9QUjFOhb8YWEC/vMqUklGax/za3aXrysMnyIevhLQEOg9sAbubN/A+z2hHx7IVvbBxVE7NMXYh6d0rVdOqtFtTwOOnjLOwdhfYgufBSTDO4E1G9cxk+g8mkMINwiPqXzyDeRIG76Tc30/QGMi00xz1wszqWY1y6Kjywm+SUGkmalsZit+w2J2XsoQy2USZ6vnsN+vX3cjCsYuuyAQNpYqk9p+lFKciMQPFWqCbdVPkInKKbuhpkrmw6R1RCU5djAy4aUpM+85D0e+KX4+YGire4a77K3Cy7T84CkRPbnZZY885k1Y0k4EzyyLejudBvcyevxxszAgMBAAGjggN9MIIDeTAMBgNVHRMBAf8EAjAAMA4GA1UdDwEB/wQEAwIF4DAqBgNVHSUBAf8EIDAeBggrBgEFBQcDAQYIKwYBBQUHAwIGCCsGAQUFBwMEMB0GA1UdDgQWBBSJMPK4o7HRvEtvnM9Urh7/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brbktDB2TNXIL1kRNtWjLRZZRwuQfohTocBV8LYLFk/K5UxcddW3Z5GotSpdKOApGLY7RtYwnftUUdJtplxvQ2+6MAXxWRv+gJ25dX/C1pMmgNcrgTSeZCabss3hOAYVIL3PYN/071YjHasbltHTk5AkbQecu8aqPP9fZPCyu++EWBni9C8eGpyv1+5DNvvIr/tPY1u0KR2U+XbULY2xMDfwxRbNY03cmoKi0J6ACpT3vdwr8AihpR4f9/iXWqqZlWbZVsmAw8/56UG7M9vtp+P22NCU8GdYmLfPypOnsTfGv+795uCT6VhKzRK2d6tNMoGh2HyUqGFEwXq9tD3Zndqa2VGclVkRzWUcO6g9nODB2gYx/jxAuAf1ZZGMhlh4UjCeDodjVfuMebPggAC4mVCLKegMPsrxzWSiQAmzfK/5XWONd1LoGtb99iXQ7jNdUz79xuDuebmJhidO5WlQ7tTRPZ+VlSvubdV/7l7w84e1EhVCxs9IuVn7H2GCey6e+KRym1SNwIPw+CdG5ZzblMOISkGQMNRWe06NNHIWHs1oG0nSzHwhEkmkyob4Ea4NvxovM03mJdHgR9ysbpPzfb/NGjNv7gzNcSQ3na5NUtzYPxKnpGyoDRMBqPswieuqJ30ae5j/Sf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rxhlGadcYgf/8F03KoD3fyd56Uq505eBOyLK6+i0GGg=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+hI6vqrNSIQxrB2fefC6vOQKhUsr2X3ft4MCFlvOVxc=</DigestValue>
      </Reference>
      <Reference URI="/xl/media/image1.jpeg?ContentType=image/jpeg">
        <DigestMethod Algorithm="http://www.w3.org/2001/04/xmlenc#sha256"/>
        <DigestValue>KhJMzQNYnuUiQVdtWMpfHyMkWzUdc3d8GdprOyL5l7k=</DigestValue>
      </Reference>
      <Reference URI="/xl/printerSettings/printerSettings1.bin?ContentType=application/vnd.openxmlformats-officedocument.spreadsheetml.printerSettings">
        <DigestMethod Algorithm="http://www.w3.org/2001/04/xmlenc#sha256"/>
        <DigestValue>cJqzBZuh9UtrVd7eHS39sha2mI9poxaF9eMhj6gFFW0=</DigestValue>
      </Reference>
      <Reference URI="/xl/printerSettings/printerSettings2.bin?ContentType=application/vnd.openxmlformats-officedocument.spreadsheetml.printerSettings">
        <DigestMethod Algorithm="http://www.w3.org/2001/04/xmlenc#sha256"/>
        <DigestValue>cJqzBZuh9UtrVd7eHS39sha2mI9poxaF9eMhj6gFFW0=</DigestValue>
      </Reference>
      <Reference URI="/xl/printerSettings/printerSettings3.bin?ContentType=application/vnd.openxmlformats-officedocument.spreadsheetml.printerSettings">
        <DigestMethod Algorithm="http://www.w3.org/2001/04/xmlenc#sha256"/>
        <DigestValue>lhhalTVY+99YHCwu32cNrVvmheygUxzNvfIWRXjA2PU=</DigestValue>
      </Reference>
      <Reference URI="/xl/sharedStrings.xml?ContentType=application/vnd.openxmlformats-officedocument.spreadsheetml.sharedStrings+xml">
        <DigestMethod Algorithm="http://www.w3.org/2001/04/xmlenc#sha256"/>
        <DigestValue>y8XjdjHXif6KZje/0MNCUzF8iWme91t0ivl6thCT7nA=</DigestValue>
      </Reference>
      <Reference URI="/xl/styles.xml?ContentType=application/vnd.openxmlformats-officedocument.spreadsheetml.styles+xml">
        <DigestMethod Algorithm="http://www.w3.org/2001/04/xmlenc#sha256"/>
        <DigestValue>jB0Noj2l9OIDVdU65TBl4pzelQjw8HJ44kBWj41g/28=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EusFNKjrY9/Pf3oZfJGIyWXS21tbyRYj3XCFmv4UYoI=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mReyuZzl380CYqAWtzKt64Bx+8/McBvgje6rKJX4BiI=</DigestValue>
      </Reference>
      <Reference URI="/xl/worksheets/sheet2.xml?ContentType=application/vnd.openxmlformats-officedocument.spreadsheetml.worksheet+xml">
        <DigestMethod Algorithm="http://www.w3.org/2001/04/xmlenc#sha256"/>
        <DigestValue>5wJZmXhBEQeimo23d1Hxc94HFmVM62qTSzif5vocEtA=</DigestValue>
      </Reference>
      <Reference URI="/xl/worksheets/sheet3.xml?ContentType=application/vnd.openxmlformats-officedocument.spreadsheetml.worksheet+xml">
        <DigestMethod Algorithm="http://www.w3.org/2001/04/xmlenc#sha256"/>
        <DigestValue>LOOjXCuj9/0jGjmCtu5cM9ARbpzPuiP0bxbOXsitASE=</DigestValue>
      </Reference>
    </Manifest>
    <SignatureProperties>
      <SignatureProperty Id="idSignatureTime" Target="#idPackageSignature">
        <mdssi:SignatureTime xmlns:mdssi="http://schemas.openxmlformats.org/package/2006/digital-signature">
          <mdssi:Format>YYYY-MM-DDThh:mm:ssTZD</mdssi:Format>
          <mdssi:Value>2020-08-13T20:55:11Z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2020-08-13T20:55:11Z</xd:SigningTime>
          <xd:SigningCertificate>
            <xd:Cert>
              <xd:CertDigest>
                <DigestMethod Algorithm="http://www.w3.org/2001/04/xmlenc#sha256"/>
                <DigestValue>fh4pcfbJ/T9EfZgIjelrZ6EwK3jPAErl4/TvqoJgguQ=</DigestValue>
              </xd:CertDigest>
              <xd:IssuerSerial>
                <X509IssuerName>C=PY, O=DOCUMENTA S.A., CN=CA-DOCUMENTA S.A., SERIALNUMBER=RUC 80050172-1</X509IssuerName>
                <X509SerialNumber>2808505637169416132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zo6a/hPMAFmALWJmXAB2moTBw/s=</DigestValue>
    </Reference>
    <Reference URI="#idOfficeObject" Type="http://www.w3.org/2000/09/xmldsig#Object">
      <DigestMethod Algorithm="http://www.w3.org/2000/09/xmldsig#sha1"/>
      <DigestValue>5qJivY6RVLCqk7V/NEwuWR96yLM=</DigestValue>
    </Reference>
    <Reference URI="#idSignedProperties" Type="http://uri.etsi.org/01903#SignedProperties">
      <Transforms>
        <Transform Algorithm="http://www.w3.org/TR/2001/REC-xml-c14n-20010315"/>
      </Transforms>
      <DigestMethod Algorithm="http://www.w3.org/2000/09/xmldsig#sha1"/>
      <DigestValue>swYwkcUFfgn+abld8janR59hgec=</DigestValue>
    </Reference>
  </SignedInfo>
  <SignatureValue>r/Gf5trrgsNRVFelVXQPhOsD+f0cmUoha1z5LbsIVuLdORVYc0PcciA1QYKj2GAwXvVU6aJFwwOR
/cCwss19qUSyNsk7YPxNmnRhxYBbT69XuYS8sZ+XlaJ4VTRELtxVq7ovf/ChXLba/4HlPm7hoyUO
pmw1fftfRjKNnLfw0MOmPY+hlbfaKp5djP4nxud0gEVSTwDbsJZRx6hGtl/vuUSRnyyl+AM9Mzjc
16MwrW/Bu3+cR9ZqkGLjCgQZ0QMsPWKDu9k4whdjCihcAsQZFM9RlOkKw6bDS+LigCuy7cNLgPMU
D+J/kK3nBwa/pE7Qhxxk+oJCWClam1vFaf2bww==</SignatureValue>
  <KeyInfo>
    <X509Data>
      <X509Certificate>MIIIDTCCBfWgAwIBAgIIHJdAtyLQitswDQYJKoZIhvcNAQELBQAwWzEXMBUGA1UEBRMOUlVDIDgw
MDUwMTcyLTExGjAYBgNVBAMTEUNBLURPQ1VNRU5UQSBTLkEuMRcwFQYDVQQKEw5ET0NVTUVOVEEg
Uy5BLjELMAkGA1UEBhMCUFkwHhcNMTkwNTA5MTkwNzI4WhcNMjEwNTA4MTkxNzI4WjCBqTELMAkG
A1UEBhMCUFkxGTAXBgNVBAQMEFZFTEFaUVVFWiBBQkVOVEUxEjAQBgNVBAUTCUNJMTA3MzIxOTEW
MBQGA1UEKgwNRkVSTkFORE8gSk9TRTEXMBUGA1UECgwOUEVSU09OQSBGSVNJQ0ExETAPBgNVBAsM
CEZJUk1BIEYyMScwJQYDVQQDDB5GRVJOQU5ETyBKT1NFIFZFTEFaUVVFWiBBQkVOVEUwggEiMA0G
CSqGSIb3DQEBAQUAA4IBDwAwggEKAoIBAQC1U7IV3o/B/FSnpORAfxPB0v9NPnEYFbBAmVWyEApl
4meGf/tYoJWm9s06dT8Oj+OtpxGmsYpfcb0oh1vmNmCp349UH7Ktk/xAjaXtqZoNb0fJOcpk+077
hdiPHuAj2HTgbExc4UjBF76vxDoATDbNIR27jpmrwqAf+0khflaM4uqzufNdS1zomiek3N0F7N/O
RXbZky04KxmO62Kqbz98Xqz/731E8/JcnPGm6Ief27J3xxHgkTDHZTliAeNfizx1Qi8U0fme53m9
Fny30/xZuX/s6ZdloOK20STJ2awd928K/TsvGgbhnM+6ShMpNhemNnZ4KoR9NrqQKXNyqOzDAgMB
AAGjggOEMIIDgDAMBgNVHRMBAf8EAjAAMA4GA1UdDwEB/wQEAwIF4DAqBgNVHSUBAf8EIDAeBggr
BgEFBQcDAQYIKwYBBQUHAwIGCCsGAQUFBwMEMB0GA1UdDgQWBBQ6txr4oEz+J8WC8Z2K23qtyIZM
NTCBlgYIKwYBBQUHAQEEgYkwgYYwOQYIKwYBBQUHMAGGLWh0dHA6Ly93d3cuZG9jdW1lbnRhLmNv
bS5weS9maXJtYWRpZ2l0YWwvb3NjcDBJBggrBgEFBQcwAoY9aHR0cHM6Ly93d3cuZG9jdW1lbnRh
LmNvbS5weS9maXJtYWRpZ2l0YWwvZGVzY2FyZ2FzL2NhZG9jLmNydDAfBgNVHSMEGDAWgBRAJqwm
XGKPxvUCVOSNwRom1u6lsjBPBgNVHR8ESDBGMESgQqBAhj5odHRwczovL3d3dy5kb2N1bWVudGEu
Y29tLnB5L2Zpcm1hZGlnaXRhbC9kZXNjYXJnYXMvY3JsZG9jLmNybDApBgNVHREEIjAggR5mZXJu
YW5kb3ZlbGF6cXVlemFAaG90bWFpbC5jb20wggHdBgNVHSAEggHUMIIB0DCCAcwGDisGAQQBgvk7
AQEBBgEBMIIBuDA/BggrBgEFBQcCARYzaHR0cHM6Ly93d3cuZG9jdW1lbnRhLmNvbS5weS9maXJt
YWRpZ2l0YWwvZGVzY2FyZ2FzMIHABggrBgEFBQcCAjCBsxqBsEVzdGUgZXMgdW4gY2VydGlmaWNh
ZG8gZGUgcGVyc29uYSBm7XNpY2EgY3V5YSBjbGF2ZSBwcml2YWRhIGVzdOEgY29udGVuaWRhIGVu
IHVuIG3zZHVsbyBkZSBoYXJkd2FyZSBzZWd1cm8geSBzdSBmaW5hbGlkYWQgZXMgYXV0ZW50aWNh
ciBhIHN1IHRpdHVsYXIgbyBnZW5lcmFyIGZpcm1hcyBkaWdpdGFsZXMuMIGxBggrBgEFBQcCAjCB
pBqBoVRoaXMgaXMgYW4gZW5kIHVzZXIgY2VydGlmaWNhdGUgd2hvc2UgcHJpdmF0ZSBrZXkgaXMg
ZW1iZWRkZWQgd2l0aGluIGEgc2VjdXJlIGhhcmR3YXJlIG1vZHVsZSB0aGF0IGFpbXMgdG8gYXV0
aGVudGljYXRlIGl0cyBvd25lciBvciBnZW5lcmF0ZSBkaWdpdGFsIHNpZ25hdHVyZXMuMA0GCSqG
SIb3DQEBCwUAA4ICAQC1Ahgt1gGeVj61yqmGWrJOK2Eo9lvfXUUNC1UWLEpRzUCED7z00+OHnOHT
0gDr2LXvStYiLxnYAGqMzQKGc65FaDQKTV3eZ2kD+Q2gprI7Ey8GiZGh74H/6XaaO1H/fh4j51h8
ej+FyuIFoklvp5Pl+fbNkUGYA/CN4NiTEEuC6IYOlKR0KEcKAP2Xzyc+EilGnP5kL6QxorQ3R67D
mvbijcJEDWW3ZYWLzeKlZcWFE0oC9HtRRNN4TTrYsKG2uMvcOTKFavAHk1vKZ1m66d5MkeXX6I2z
QyO+Sx1pvHrK33u1Vu4ZD5niIIP8BusJ5veF/D07zT4Lux1VxgU5BpckoswS6AKPoh/oVl54c+df
RAhVpLRpDXpa6TguWiAOyLWZFwerCTdoppWdGgcQqfEZXrjJqfqAjEXEspbBIrHfBpvsd/fW53Qu
xUuoh9p0g9FBkLuysi4RoCSS+qzybPMjrNDLX1UYRpMxpmLnJiWYiNjDIWoWw3eIoVHFQP/jOGLE
96SNQz95zssuzFB1uiyOT2qCMMEu7XVIfWcwe/FzprqpPUyjFfDICcbjJeS7jtywV4/GjrgEMgG7
7LiQO/f1tha5iNphwooP7BQJASjPgCq13vo17vUL6VBvXG5iZurr5q4R6w5HeynfPFvew7cm0DnR
VPDY2yE64bDZnXXdZA==</X509Certificate>
    </X509Data>
  </KeyInfo>
  <Object xmlns:mdssi="http://schemas.openxmlformats.org/package/2006/digital-signature" Id="idPackageObject">
    <Manifest>
      <Reference URI="/xl/sharedStrings.xml?ContentType=application/vnd.openxmlformats-officedocument.spreadsheetml.sharedStrings+xml">
        <DigestMethod Algorithm="http://www.w3.org/2000/09/xmldsig#sha1"/>
        <DigestValue>gjHY9IbtK4xW4XZOnA+/cbf2aRs=</DigestValue>
      </Reference>
      <Reference URI="/xl/worksheets/sheet1.xml?ContentType=application/vnd.openxmlformats-officedocument.spreadsheetml.worksheet+xml">
        <DigestMethod Algorithm="http://www.w3.org/2000/09/xmldsig#sha1"/>
        <DigestValue>Kt933QvX3iCJJEvZ0ObWxx8oQDk=</DigestValue>
      </Reference>
      <Reference URI="/xl/printerSettings/printerSettings1.bin?ContentType=application/vnd.openxmlformats-officedocument.spreadsheetml.printerSettings">
        <DigestMethod Algorithm="http://www.w3.org/2000/09/xmldsig#sha1"/>
        <DigestValue>zNvpuPSZKAYFXFAAjva4N7idZPw=</DigestValue>
      </Reference>
      <Reference URI="/xl/media/image1.jpeg?ContentType=image/jpeg">
        <DigestMethod Algorithm="http://www.w3.org/2000/09/xmldsig#sha1"/>
        <DigestValue>yHWZp5fR04YQGx0kTDrgdiJqj/M=</DigestValue>
      </Reference>
      <Reference URI="/xl/drawings/drawing1.xml?ContentType=application/vnd.openxmlformats-officedocument.drawing+xml">
        <DigestMethod Algorithm="http://www.w3.org/2000/09/xmldsig#sha1"/>
        <DigestValue>0jWqqWs1ypywudLY+zZdvKE89Mc=</DigestValue>
      </Reference>
      <Reference URI="/xl/calcChain.xml?ContentType=application/vnd.openxmlformats-officedocument.spreadsheetml.calcChain+xml">
        <DigestMethod Algorithm="http://www.w3.org/2000/09/xmldsig#sha1"/>
        <DigestValue>W1+DbfqmK3BeP7+4wBdVjyZsQiM=</DigestValue>
      </Reference>
      <Reference URI="/xl/worksheets/sheet3.xml?ContentType=application/vnd.openxmlformats-officedocument.spreadsheetml.worksheet+xml">
        <DigestMethod Algorithm="http://www.w3.org/2000/09/xmldsig#sha1"/>
        <DigestValue>wLVY5N0dDn4flqv/381c8iMdNIg=</DigestValue>
      </Reference>
      <Reference URI="/xl/printerSettings/printerSettings3.bin?ContentType=application/vnd.openxmlformats-officedocument.spreadsheetml.printerSettings">
        <DigestMethod Algorithm="http://www.w3.org/2000/09/xmldsig#sha1"/>
        <DigestValue>l29p6/gvrN73qPsytrjQSv+4HVU=</DigestValue>
      </Reference>
      <Reference URI="/xl/workbook.xml?ContentType=application/vnd.openxmlformats-officedocument.spreadsheetml.sheet.main+xml">
        <DigestMethod Algorithm="http://www.w3.org/2000/09/xmldsig#sha1"/>
        <DigestValue>VWw7O6kLAHKgkKKrxgAhLDr7AG4=</DigestValue>
      </Reference>
      <Reference URI="/xl/printerSettings/printerSettings2.bin?ContentType=application/vnd.openxmlformats-officedocument.spreadsheetml.printerSettings">
        <DigestMethod Algorithm="http://www.w3.org/2000/09/xmldsig#sha1"/>
        <DigestValue>zNvpuPSZKAYFXFAAjva4N7idZPw=</DigestValue>
      </Reference>
      <Reference URI="/xl/theme/theme1.xml?ContentType=application/vnd.openxmlformats-officedocument.theme+xml">
        <DigestMethod Algorithm="http://www.w3.org/2000/09/xmldsig#sha1"/>
        <DigestValue>NxRce5j61R1JQ0oZ4SHeTW3rgyc=</DigestValue>
      </Reference>
      <Reference URI="/xl/worksheets/sheet2.xml?ContentType=application/vnd.openxmlformats-officedocument.spreadsheetml.worksheet+xml">
        <DigestMethod Algorithm="http://www.w3.org/2000/09/xmldsig#sha1"/>
        <DigestValue>brbfhCXNYss3USuvVLuja2t2E94=</DigestValue>
      </Reference>
      <Reference URI="/xl/styles.xml?ContentType=application/vnd.openxmlformats-officedocument.spreadsheetml.styles+xml">
        <DigestMethod Algorithm="http://www.w3.org/2000/09/xmldsig#sha1"/>
        <DigestValue>mkVkI3AJK9TepbujTud+/tpLGVA=</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Zc9iqTapdaekPbhyo0ass5n6p+I=</DigestValue>
      </Reference>
    </Manifest>
    <SignatureProperties>
      <SignatureProperty Id="idSignatureTime" Target="#idPackageSignature">
        <mdssi:SignatureTime>
          <mdssi:Format>YYYY-MM-DDThh:mm:ssTZD</mdssi:Format>
          <mdssi:Value>2020-08-14T15:42:18Z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2020-08-14T15:42:18Z</xd:SigningTime>
          <xd:SigningCertificate>
            <xd:Cert>
              <xd:CertDigest>
                <DigestMethod Algorithm="http://www.w3.org/2000/09/xmldsig#sha1"/>
                <DigestValue>OV87OEiENgUGTLcq/atWIyLWOO0=</DigestValue>
              </xd:CertDigest>
              <xd:IssuerSerial>
                <X509IssuerName>SERIALNUMBER=RUC 80050172-1, CN=CA-DOCUMENTA S.A., O=DOCUMENTA S.A., C=PY</X509IssuerName>
                <X509SerialNumber>2060186509852576475</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Encabezamiento</vt:lpstr>
      <vt:lpstr>control de cuadros de notas</vt:lpstr>
      <vt:lpstr>Anexo B Composición Accionaria</vt:lpstr>
      <vt:lpstr>Encabezamiento!Área_de_impresión</vt:lpstr>
    </vt:vector>
  </TitlesOfParts>
  <Company>MINISTERIO DE HACIENDA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Gladys Fiorella Vergara Pacheco</cp:lastModifiedBy>
  <cp:lastPrinted>2019-07-31T13:32:06Z</cp:lastPrinted>
  <dcterms:created xsi:type="dcterms:W3CDTF">2004-04-15T20:03:32Z</dcterms:created>
  <dcterms:modified xsi:type="dcterms:W3CDTF">2020-08-11T19:23:05Z</dcterms:modified>
</cp:coreProperties>
</file>